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3"/>
  </bookViews>
  <sheets>
    <sheet name="ПАСПОРТ (прил.1 к МП)" sheetId="1" r:id="rId1"/>
    <sheet name="КП 1 (прил.2 к МП)" sheetId="2" r:id="rId2"/>
    <sheet name="КП 2 (прил.3 к МП)" sheetId="3" state="hidden" r:id="rId3"/>
    <sheet name="КП 2 (прил.3 к МП) " sheetId="6" r:id="rId4"/>
    <sheet name="ПАСПОРТ (прил.1 к МП) (2)" sheetId="7" state="hidden" r:id="rId5"/>
    <sheet name="КП 1 (прил.2 к МП) (2)" sheetId="8" state="hidden" r:id="rId6"/>
    <sheet name="КП 3 (прил.4 к МП)" sheetId="4" state="hidden" r:id="rId7"/>
    <sheet name="КП 4 это в 3 КП" sheetId="5" state="hidden" r:id="rId8"/>
  </sheets>
  <definedNames>
    <definedName name="_edn1" localSheetId="0">'ПАСПОРТ (прил.1 к МП)'!$A$64</definedName>
    <definedName name="_edn1" localSheetId="4">'ПАСПОРТ (прил.1 к МП) (2)'!$A$61</definedName>
    <definedName name="_edn2" localSheetId="0">'ПАСПОРТ (прил.1 к МП)'!$A$65</definedName>
    <definedName name="_edn2" localSheetId="4">'ПАСПОРТ (прил.1 к МП) (2)'!$A$62</definedName>
    <definedName name="_ednref1" localSheetId="0">'ПАСПОРТ (прил.1 к МП)'!$D$25</definedName>
    <definedName name="_ednref1" localSheetId="4">'ПАСПОРТ (прил.1 к МП) (2)'!$D$25</definedName>
    <definedName name="_ednref2" localSheetId="0">'ПАСПОРТ (прил.1 к МП)'!$A$53</definedName>
    <definedName name="_ednref2" localSheetId="4">'ПАСПОРТ (прил.1 к МП) (2)'!$A$52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5" i="2" l="1"/>
  <c r="K55" i="2"/>
  <c r="J55" i="2"/>
  <c r="I55" i="2"/>
  <c r="H55" i="2"/>
  <c r="G55" i="2"/>
  <c r="G54" i="2" s="1"/>
  <c r="F59" i="1" s="1"/>
  <c r="F65" i="2"/>
  <c r="L64" i="2"/>
  <c r="K64" i="2"/>
  <c r="J64" i="2"/>
  <c r="I64" i="2"/>
  <c r="H64" i="2"/>
  <c r="F64" i="2" s="1"/>
  <c r="G64" i="2"/>
  <c r="F63" i="2"/>
  <c r="L62" i="2"/>
  <c r="K62" i="2"/>
  <c r="J62" i="2"/>
  <c r="I62" i="2"/>
  <c r="H62" i="2"/>
  <c r="G62" i="2"/>
  <c r="F62" i="2" l="1"/>
  <c r="F59" i="8"/>
  <c r="L58" i="8"/>
  <c r="K58" i="8"/>
  <c r="J58" i="8"/>
  <c r="I58" i="8"/>
  <c r="H58" i="8"/>
  <c r="G58" i="8"/>
  <c r="F57" i="8"/>
  <c r="L56" i="8"/>
  <c r="K56" i="8"/>
  <c r="J56" i="8"/>
  <c r="I56" i="8"/>
  <c r="H56" i="8"/>
  <c r="G56" i="8"/>
  <c r="F55" i="8"/>
  <c r="L54" i="8"/>
  <c r="K54" i="8"/>
  <c r="J54" i="8"/>
  <c r="I54" i="8"/>
  <c r="H54" i="8"/>
  <c r="G54" i="8"/>
  <c r="L53" i="8"/>
  <c r="L52" i="8" s="1"/>
  <c r="K53" i="8"/>
  <c r="K52" i="8" s="1"/>
  <c r="J53" i="8"/>
  <c r="J52" i="8" s="1"/>
  <c r="I53" i="8"/>
  <c r="I52" i="8" s="1"/>
  <c r="H53" i="8"/>
  <c r="G53" i="8"/>
  <c r="G52" i="8" s="1"/>
  <c r="G56" i="7"/>
  <c r="G55" i="7" s="1"/>
  <c r="F56" i="7"/>
  <c r="K58" i="7"/>
  <c r="K57" i="7" s="1"/>
  <c r="J58" i="7"/>
  <c r="J57" i="7" s="1"/>
  <c r="I58" i="7"/>
  <c r="H58" i="7"/>
  <c r="H56" i="7" s="1"/>
  <c r="F57" i="7"/>
  <c r="G57" i="7"/>
  <c r="F56" i="8" l="1"/>
  <c r="F58" i="8"/>
  <c r="F54" i="8"/>
  <c r="F53" i="8"/>
  <c r="H52" i="8"/>
  <c r="F52" i="8" s="1"/>
  <c r="K56" i="7"/>
  <c r="K55" i="7" s="1"/>
  <c r="I56" i="7"/>
  <c r="I55" i="7" s="1"/>
  <c r="J56" i="7"/>
  <c r="J55" i="7" s="1"/>
  <c r="H55" i="7"/>
  <c r="F55" i="7"/>
  <c r="H57" i="7"/>
  <c r="E58" i="7"/>
  <c r="I57" i="7"/>
  <c r="E56" i="7" l="1"/>
  <c r="E57" i="7"/>
  <c r="E55" i="7"/>
  <c r="F53" i="6" l="1"/>
  <c r="L52" i="6"/>
  <c r="K52" i="6"/>
  <c r="J52" i="6"/>
  <c r="I52" i="6"/>
  <c r="H52" i="6"/>
  <c r="G52" i="6"/>
  <c r="L51" i="6"/>
  <c r="L50" i="6" s="1"/>
  <c r="K61" i="1" s="1"/>
  <c r="K51" i="6"/>
  <c r="K50" i="6" s="1"/>
  <c r="J61" i="1" s="1"/>
  <c r="J51" i="6"/>
  <c r="J50" i="6" s="1"/>
  <c r="I61" i="1" s="1"/>
  <c r="I51" i="6"/>
  <c r="H51" i="6"/>
  <c r="H50" i="6" s="1"/>
  <c r="G61" i="1" s="1"/>
  <c r="G51" i="6"/>
  <c r="G50" i="6" s="1"/>
  <c r="F61" i="1" s="1"/>
  <c r="F51" i="6" l="1"/>
  <c r="F52" i="6"/>
  <c r="I50" i="6"/>
  <c r="L49" i="3"/>
  <c r="K49" i="3"/>
  <c r="J49" i="3"/>
  <c r="I49" i="3"/>
  <c r="H49" i="3"/>
  <c r="G49" i="3"/>
  <c r="F50" i="6" l="1"/>
  <c r="H61" i="1"/>
  <c r="K59" i="1"/>
  <c r="J59" i="1"/>
  <c r="I59" i="1"/>
  <c r="G59" i="1"/>
  <c r="L60" i="2"/>
  <c r="K60" i="2"/>
  <c r="J60" i="2"/>
  <c r="I60" i="2"/>
  <c r="H60" i="2"/>
  <c r="G60" i="2"/>
  <c r="L58" i="2"/>
  <c r="K58" i="2"/>
  <c r="J58" i="2"/>
  <c r="I58" i="2"/>
  <c r="H58" i="2"/>
  <c r="G58" i="2"/>
  <c r="L56" i="2"/>
  <c r="K56" i="2"/>
  <c r="J56" i="2"/>
  <c r="I56" i="2"/>
  <c r="H56" i="2"/>
  <c r="G56" i="2"/>
  <c r="F61" i="2"/>
  <c r="F59" i="2"/>
  <c r="F57" i="2"/>
  <c r="I48" i="3"/>
  <c r="L50" i="3"/>
  <c r="K50" i="3"/>
  <c r="J50" i="3"/>
  <c r="I50" i="3"/>
  <c r="H50" i="3"/>
  <c r="G50" i="3"/>
  <c r="F51" i="3"/>
  <c r="I57" i="1" l="1"/>
  <c r="I58" i="1"/>
  <c r="J57" i="1"/>
  <c r="J58" i="1"/>
  <c r="K57" i="1"/>
  <c r="K58" i="1"/>
  <c r="G57" i="1"/>
  <c r="G58" i="1"/>
  <c r="F57" i="1"/>
  <c r="F56" i="1" s="1"/>
  <c r="G48" i="3"/>
  <c r="L54" i="2"/>
  <c r="K54" i="2"/>
  <c r="F58" i="2"/>
  <c r="J54" i="2"/>
  <c r="I54" i="2"/>
  <c r="H59" i="1"/>
  <c r="H60" i="1"/>
  <c r="L48" i="3"/>
  <c r="J60" i="1"/>
  <c r="F60" i="1"/>
  <c r="H48" i="3"/>
  <c r="H54" i="2"/>
  <c r="G60" i="1"/>
  <c r="K60" i="1"/>
  <c r="F58" i="1"/>
  <c r="E61" i="1"/>
  <c r="I60" i="1"/>
  <c r="F55" i="2"/>
  <c r="F56" i="2"/>
  <c r="F60" i="2"/>
  <c r="F50" i="3"/>
  <c r="J48" i="3"/>
  <c r="F49" i="3"/>
  <c r="K48" i="3"/>
  <c r="L55" i="4"/>
  <c r="K55" i="4"/>
  <c r="J55" i="4"/>
  <c r="I55" i="4"/>
  <c r="H55" i="4"/>
  <c r="G55" i="4"/>
  <c r="L56" i="4"/>
  <c r="K56" i="4"/>
  <c r="J56" i="4"/>
  <c r="I56" i="4"/>
  <c r="H56" i="4"/>
  <c r="G56" i="4"/>
  <c r="F66" i="4"/>
  <c r="F64" i="4"/>
  <c r="F62" i="4"/>
  <c r="F60" i="4"/>
  <c r="F58" i="4"/>
  <c r="L57" i="4"/>
  <c r="K57" i="4"/>
  <c r="J57" i="4"/>
  <c r="I57" i="4"/>
  <c r="H57" i="4"/>
  <c r="G57" i="4"/>
  <c r="L59" i="4"/>
  <c r="K59" i="4"/>
  <c r="J59" i="4"/>
  <c r="I59" i="4"/>
  <c r="H59" i="4"/>
  <c r="G59" i="4"/>
  <c r="L61" i="4"/>
  <c r="K61" i="4"/>
  <c r="J61" i="4"/>
  <c r="I61" i="4"/>
  <c r="H61" i="4"/>
  <c r="G61" i="4"/>
  <c r="L63" i="4"/>
  <c r="K63" i="4"/>
  <c r="J63" i="4"/>
  <c r="I63" i="4"/>
  <c r="H63" i="4"/>
  <c r="G63" i="4"/>
  <c r="L65" i="4"/>
  <c r="K65" i="4"/>
  <c r="J65" i="4"/>
  <c r="I65" i="4"/>
  <c r="H65" i="4"/>
  <c r="G65" i="4"/>
  <c r="H57" i="1" l="1"/>
  <c r="E57" i="1" s="1"/>
  <c r="H58" i="1"/>
  <c r="E59" i="1"/>
  <c r="F54" i="2"/>
  <c r="I54" i="4"/>
  <c r="K54" i="4"/>
  <c r="F63" i="4"/>
  <c r="J54" i="4"/>
  <c r="L54" i="4"/>
  <c r="F48" i="3"/>
  <c r="F55" i="4"/>
  <c r="F65" i="4"/>
  <c r="E60" i="1"/>
  <c r="H54" i="4"/>
  <c r="G54" i="4"/>
  <c r="F59" i="4"/>
  <c r="F61" i="4"/>
  <c r="F57" i="4"/>
  <c r="F56" i="4"/>
  <c r="H56" i="1" l="1"/>
  <c r="E58" i="1"/>
  <c r="I56" i="1"/>
  <c r="K56" i="1"/>
  <c r="J56" i="1"/>
  <c r="F54" i="4"/>
  <c r="G56" i="1"/>
  <c r="E56" i="1" l="1"/>
</calcChain>
</file>

<file path=xl/comments1.xml><?xml version="1.0" encoding="utf-8"?>
<comments xmlns="http://schemas.openxmlformats.org/spreadsheetml/2006/main">
  <authors>
    <author>Автор</author>
  </authors>
  <commentList>
    <comment ref="A5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 мест лишений свободы, дружины, сдача оружия.  Несовершенн. Общест безопасность,- видеонаблюдение (характерика)</t>
        </r>
      </text>
    </comment>
  </commentList>
</comments>
</file>

<file path=xl/sharedStrings.xml><?xml version="1.0" encoding="utf-8"?>
<sst xmlns="http://schemas.openxmlformats.org/spreadsheetml/2006/main" count="1006" uniqueCount="324">
  <si>
    <t>Приложение № 1</t>
  </si>
  <si>
    <t>ПАСПОРТ</t>
  </si>
  <si>
    <t>Ответственный исполнитель муниципальной программы</t>
  </si>
  <si>
    <t>Участники</t>
  </si>
  <si>
    <t>-</t>
  </si>
  <si>
    <t>Период реализации</t>
  </si>
  <si>
    <t>2025 - 2030 годы</t>
  </si>
  <si>
    <t>Цели муниципальной программы</t>
  </si>
  <si>
    <t>Объемы финансового обеспечения за весь период реализации</t>
  </si>
  <si>
    <t>Наименование показателя</t>
  </si>
  <si>
    <t>Планируемое значение по годам реализации программы</t>
  </si>
  <si>
    <t>Ответственный за достижение показателя</t>
  </si>
  <si>
    <t>Связь с показателями национальных целей</t>
  </si>
  <si>
    <t>1.</t>
  </si>
  <si>
    <t>Процент</t>
  </si>
  <si>
    <t>6.</t>
  </si>
  <si>
    <t>человек</t>
  </si>
  <si>
    <t>№ п/п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</si>
  <si>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</si>
  <si>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</si>
  <si>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     Ответственный за реализацию структурного элемента</t>
  </si>
  <si>
    <t>Срок реализации (2025 – 2030 годы)</t>
  </si>
  <si>
    <t>1.1.</t>
  </si>
  <si>
    <t>2.1.</t>
  </si>
  <si>
    <t>Раздел 4.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</si>
  <si>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</si>
  <si>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</si>
  <si>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Местный бюджет</t>
  </si>
  <si>
    <t xml:space="preserve">Единица измерения (по ОКЕИ) </t>
  </si>
  <si>
    <t>Человек</t>
  </si>
  <si>
    <t>Наименование муниципальной программы, структурного элемента/источник финансового обеспечения</t>
  </si>
  <si>
    <t>Областной бюджет</t>
  </si>
  <si>
    <t>Управление социальной политики городского округа "Александровск- Сахалинский район"</t>
  </si>
  <si>
    <t>Базовое значение</t>
  </si>
  <si>
    <t>Раздел 1. ОБЩИЕ ПОЛОЖЕНИЯ</t>
  </si>
  <si>
    <t>Ответственный исполнитель (соисполнитель) муниципальной программы</t>
  </si>
  <si>
    <t>Связь с муниципальной программой</t>
  </si>
  <si>
    <t>2025 год</t>
  </si>
  <si>
    <t>2026 год</t>
  </si>
  <si>
    <t>2027 год</t>
  </si>
  <si>
    <t>2028 год</t>
  </si>
  <si>
    <t>2029 год</t>
  </si>
  <si>
    <t xml:space="preserve">КОМПЛЕКСА ПРОЦЕССНЫХ МЕРОПРИЯТИЙ </t>
  </si>
  <si>
    <t xml:space="preserve">Наименование мероприятия (результата) </t>
  </si>
  <si>
    <t xml:space="preserve">Тип мероприятия (результата) </t>
  </si>
  <si>
    <t>Характеристика</t>
  </si>
  <si>
    <t xml:space="preserve">Базовое значение </t>
  </si>
  <si>
    <t xml:space="preserve">Значения мероприятия (результата) по годам </t>
  </si>
  <si>
    <t>Наименование комплекса процессных мероприятий/наименование мероприятия/источник финансового обеспечения</t>
  </si>
  <si>
    <t>2030 год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</si>
  <si>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</si>
  <si>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</si>
  <si>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</t>
  </si>
  <si>
    <t>Вид подтверждающего документа</t>
  </si>
  <si>
    <t xml:space="preserve">  </t>
  </si>
  <si>
    <t xml:space="preserve">к муниципальной программе </t>
  </si>
  <si>
    <t xml:space="preserve">"Развитие физической культуры, спорта и молодежной политики" </t>
  </si>
  <si>
    <t>городского округа «Александровск-Сахалинский район»</t>
  </si>
  <si>
    <t>Единица измерения (по ОКЕИ)</t>
  </si>
  <si>
    <t xml:space="preserve">2027 год </t>
  </si>
  <si>
    <t xml:space="preserve">2028 год </t>
  </si>
  <si>
    <t xml:space="preserve">2029 год </t>
  </si>
  <si>
    <t xml:space="preserve">2030 год </t>
  </si>
  <si>
    <t xml:space="preserve">комплекса процессных мероприятий </t>
  </si>
  <si>
    <t xml:space="preserve">Характеристика </t>
  </si>
  <si>
    <t xml:space="preserve">Базо-вое значение </t>
  </si>
  <si>
    <t>Иной</t>
  </si>
  <si>
    <t>Ответственный исполнитель (ФИО, должность)</t>
  </si>
  <si>
    <t>Доля граждан, занимающихся добровольческой (волонтерской) деятельностью</t>
  </si>
  <si>
    <t xml:space="preserve">ПАСПОРТ </t>
  </si>
  <si>
    <t xml:space="preserve">Человек </t>
  </si>
  <si>
    <t>миллион человек</t>
  </si>
  <si>
    <t>Наименование мероприятия (результата)</t>
  </si>
  <si>
    <t>Тип мероприятия (результата)</t>
  </si>
  <si>
    <t>Значения мероприятия (результата) по годам</t>
  </si>
  <si>
    <t>Обеспечено проведение мероприятий, в сфере молодежной политики, направленных на развитие творческого и интеллектуального потенциала молодежи (всего)</t>
  </si>
  <si>
    <t>Осуществление текущей деятельности</t>
  </si>
  <si>
    <t>Оказана поддержка некоммерческим организациям, осуществляющим деятельность в области молодежной политики</t>
  </si>
  <si>
    <t>Оказание услуг</t>
  </si>
  <si>
    <t>Предоставление субсидии</t>
  </si>
  <si>
    <t>Обеспечено проведение мероприятий, направленных на профилактику асоциальных явлений среди молодежи и на профилактику безнадзорности и правонарушений среди несовершеннолетних, формирование здорового образа жизни</t>
  </si>
  <si>
    <t>Обеспечено проведение мероприятий патриотической направленности, направленных на совершенствование системы патриотического воспитания детей и молодежи, а также на поднятие престижа воинской службы</t>
  </si>
  <si>
    <t>Организация и проведение мероприятий,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</si>
  <si>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Процент </t>
  </si>
  <si>
    <t xml:space="preserve">Предоставлены выплаты </t>
  </si>
  <si>
    <t>1. Мероприятие (результат) «Проведены мероприятия в сфере молодежной политики, направленные на развитие творческого и интеллектуального потенциала молодежи»</t>
  </si>
  <si>
    <t>Отчет об исполнении мероприятий</t>
  </si>
  <si>
    <t>2. Мероприятие (результат) «Оказана поддержка некоммерческим организациям, осуществляющим деятельность в области молодежной политики»</t>
  </si>
  <si>
    <t>2.1. Контрольная точка: заключены соглашения с некоммерческими организациями, осуществляющими деятельность в области молодежной политики</t>
  </si>
  <si>
    <t>30 сентября ежегодно</t>
  </si>
  <si>
    <t>Соглашения с некоммерческими организациями</t>
  </si>
  <si>
    <r>
      <t xml:space="preserve">3. Мероприятие (результат) «Проведены мероприятия, </t>
    </r>
    <r>
      <rPr>
        <sz val="12"/>
        <color rgb="FF000000"/>
        <rFont val="Times New Roman"/>
        <family val="1"/>
        <charset val="204"/>
      </rPr>
      <t>направленные на профилактику асоциальных явлений среди молодежи и на профилактику безнадзорности и правонарушений среди несовершеннолетних, формирование здорового образа жизни</t>
    </r>
    <r>
      <rPr>
        <sz val="12"/>
        <color theme="1"/>
        <rFont val="Times New Roman"/>
        <family val="1"/>
        <charset val="204"/>
      </rPr>
      <t>»</t>
    </r>
  </si>
  <si>
    <t>4. Мероприятие (результат) «Проведены мероприятия патриотической направленности, направленные на совершенствование системы патриотического воспитания детей и молодежи, а также на поднятие престижа воинской службы»</t>
  </si>
  <si>
    <t>"ПОВЫШЕНИЕ ЭФФЕКТИВНОСТИ РЕАЛИЗАЦИИ МОЛОДЕЖНОЙ ПОЛИТИКИ"</t>
  </si>
  <si>
    <t>Число несовершеннолетних в возрасте от 14 до 18 лет, трудоустроенных в свободное от учебы время</t>
  </si>
  <si>
    <t>Приложение № 4</t>
  </si>
  <si>
    <t>"СОВЕРШЕНСТВОВАНИЕ СИСТЕМЫ СОЦИАЛЬНОЙ ПОДДЕРЖКИ ГРАЖДАН, ПРОЖИВАЮЩИХ В ГОРОДСКОМ ОКРУГЕ "АЛЕКСАНДРОВСК- САХАЛИНСКИЙ РАЙОН"</t>
  </si>
  <si>
    <t>Мероприятие результат. 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</si>
  <si>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Организация мероприятий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</si>
  <si>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>Комплекс процессных мероприятий «Совершенствование системы социальной поддержки граждан, проживающих в городском округе "Александровск- Сахалинский район» (всего), в том числе:</t>
  </si>
  <si>
    <t>Задача комплекса процессных мероприятий « «Совершенствование системы социальной поддержки граждан, проживающих в городском округе "Александровск- Сахалинский район»</t>
  </si>
  <si>
    <t>1.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</si>
  <si>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1.1.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</si>
  <si>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Сводная бюджетная роспись</t>
  </si>
  <si>
    <t>управление социальной политики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</si>
  <si>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</si>
  <si>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</si>
  <si>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>Раздел 1. ОСНОВНЫЕ ПОЛОЖЕНИЯ</t>
  </si>
  <si>
    <t xml:space="preserve">Раздел 3. ПОКАЗАТЕЛИ КОМПЛЕКСА ПРОЦЕССНЫХ МЕРОПРИЯТИЙ </t>
  </si>
  <si>
    <t xml:space="preserve">Раздел 4. ПЕРЕЧЕНЬ МЕРОПРИЯТИЙ (РЕЗУЛЬТАТОВ) КОМПЛЕКСА ПРОЦЕССНЫХ МЕРОПРИЯТИЙ </t>
  </si>
  <si>
    <t xml:space="preserve">Раздел 5. ФИНАНСОВОЕ ОБЕСПЕЧЕНИЕ КОМПЛЕКСА ПРОЦЕССНЫХ МЕРОПРИЯТИЙ </t>
  </si>
  <si>
    <t xml:space="preserve">Раздел 6. ПЛАН РЕАЛИЗАЦИИ КОМПЛЕКСА ПРОЦЕССНЫХ МЕРОПРИЯТИЙ </t>
  </si>
  <si>
    <t>Раздел 4. ПЕРЕЧЕНЬ МЕРОПРИЯТИЙ (РЕЗУЛЬТАТОВ) КОМПЛЕКСА ПРОЦЕССНЫХ МЕРОПРИЯТИЙ</t>
  </si>
  <si>
    <t>Раздел 5. ФИНАНСОВОЕ ОБЕСПЕЧЕНИЕ КОМПЛЕКСА ПРОЦЕССНЫХ МЕРОПРИЯТИЙ</t>
  </si>
  <si>
    <r>
      <t>Комплекса процессных мероприятий</t>
    </r>
    <r>
      <rPr>
        <b/>
        <sz val="12"/>
        <color theme="7" tint="-0.249977111117893"/>
        <rFont val="Times New Roman"/>
        <family val="1"/>
        <charset val="204"/>
      </rPr>
      <t xml:space="preserve"> "СОВЕРШЕНСТВОВАНИЕ СИСТЕМЫ СОЦИАЛЬНОЙ ПОДДЕРЖКИ ГРАЖДАН, ПРОЖИВАЮЩИХ В ГОРОДСКОМ ОКРУГЕ "АЛЕКСАНДРОВСК- САХАЛИНСКИЙ РАЙОН"</t>
    </r>
  </si>
  <si>
    <t>ПРОЦЕССНАЯ ЧАСТЬ</t>
  </si>
  <si>
    <t>Управление социальной политики городского округа "Александровск- Сахалинский район", подведомственные учреждения</t>
  </si>
  <si>
    <t>УСП</t>
  </si>
  <si>
    <t>Задача комплекса процессных мероприятий «Создание условий для развития и реализации потенциала молодежи в ГО "Александровск-Сахалинский район»</t>
  </si>
  <si>
    <t xml:space="preserve">1.1. Контрольная точка: сформирован отчет о работе </t>
  </si>
  <si>
    <t xml:space="preserve">3.1. Контрольная точка: Сформирован отчет о работе </t>
  </si>
  <si>
    <t xml:space="preserve">4.1. Контрольная точка: сформирован отчет о работе </t>
  </si>
  <si>
    <t xml:space="preserve">муниципальная программа «Развитие физической культуры, спорта и молодежной политики в городском округе "Александровск-Сахалинский район" </t>
  </si>
  <si>
    <t>Комплекс процессных мероприятий «Молодежная политика и социальная активность» (всего), в том числе:</t>
  </si>
  <si>
    <r>
      <t xml:space="preserve">2. Мероприятие (результат) «Оказана </t>
    </r>
    <r>
      <rPr>
        <sz val="12"/>
        <color rgb="FF000000"/>
        <rFont val="Times New Roman"/>
        <family val="1"/>
        <charset val="204"/>
      </rPr>
      <t>поддержка социально-ориентированным молодежным некоммерческим организациям»</t>
    </r>
  </si>
  <si>
    <r>
      <t>3. Мероприятие (результат) «</t>
    </r>
    <r>
      <rPr>
        <sz val="12"/>
        <color rgb="FF000000"/>
        <rFont val="Times New Roman"/>
        <family val="1"/>
        <charset val="204"/>
      </rPr>
      <t>Проведены мероприятия, направленные на формирование патриотизма и гражданственности</t>
    </r>
    <r>
      <rPr>
        <sz val="12"/>
        <color theme="1"/>
        <rFont val="Times New Roman"/>
        <family val="1"/>
        <charset val="204"/>
      </rPr>
      <t>»</t>
    </r>
  </si>
  <si>
    <t>5. Мероприятие (результат) «Проведены мероприятия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работ» (всего), в том числе:</t>
  </si>
  <si>
    <t>5.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</si>
  <si>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5.1.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</si>
  <si>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1.  Мероприятие (результат) «Проведены мероприятия по организации и проведению мероприятий в сфере молодежной политики, направленные на развитие творческого и интеллектуального потенциала молодежи» (всего), в том числе:</t>
  </si>
  <si>
    <t>Таблица 1</t>
  </si>
  <si>
    <t>Куратор муниципального проекта</t>
  </si>
  <si>
    <t>Соисполнители</t>
  </si>
  <si>
    <t>Подведомственные учреждения, детские и молодежные общественные объединения, предприятия и организации  района</t>
  </si>
  <si>
    <t>Сохранение населения, укрепление здоровья и повышение благополучия людей, поддержка семьи (Указ Президента Российской Федерации от 07.05.2024 года № 309 «О национальных целях развития Российской Федерации на период до 2030 года и на перспективу до 2036 года»)/ государственная программа Сахалинской области «Развитие физической культуры и спорта в Сахалинской области», утвержденная постановлением Правительства Сахалинской области от 03.08.2023 года № 415, государственная программа Сахалинской области "Реализаци я молодежной политики в Сахалинской области", утвержденная постановлением Правительства Сахалинской области от 02.10.2023 года № 504</t>
  </si>
  <si>
    <t>1.2.</t>
  </si>
  <si>
    <t>1.3.</t>
  </si>
  <si>
    <t>1.4.</t>
  </si>
  <si>
    <t>1.5.</t>
  </si>
  <si>
    <t>Управление социальной политики</t>
  </si>
  <si>
    <t>подведомственные учреждения</t>
  </si>
  <si>
    <t>Таблица 2</t>
  </si>
  <si>
    <t>Таблица 3</t>
  </si>
  <si>
    <t>Задачи структурного элемента</t>
  </si>
  <si>
    <t>Таблица 4</t>
  </si>
  <si>
    <t xml:space="preserve">Ответственный исполнитель </t>
  </si>
  <si>
    <t>Связь с муниципальной программой/ государственной программой Сахалинской области/ государственной программой Российской Федерации</t>
  </si>
  <si>
    <t>Раздел 4. МЕРОПРИЯТИЯ</t>
  </si>
  <si>
    <t>Таблица 5</t>
  </si>
  <si>
    <t>Раздел 6. ПЛАН РЕАЛИЗАЦИИ КОМПЛЕКСА ПРОЦЕССНЫХ МЕРОПРИЯТИЙ</t>
  </si>
  <si>
    <t>Таблица 6</t>
  </si>
  <si>
    <t>Комплекса процессных мероприятий "МОЛОДЕЖНАЯ ПОЛИТИКА И СОЦИАЛЬНАЯ АКТИВНОСТЬ"</t>
  </si>
  <si>
    <t>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</si>
  <si>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 xml:space="preserve">Цель </t>
  </si>
  <si>
    <t>Цель</t>
  </si>
  <si>
    <t>"МОЛОДЕЖНАЯ ПОЛИТИКА И СОЦИАЛЬНАЯ АКТИВНОСТЬ"</t>
  </si>
  <si>
    <t xml:space="preserve">Обеспечение участия молодежи Корсаковского городского округа в Форумах различного уровня. Проведение мероприятий направленных на: -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молодежи; - вовлечение молодежи в инновационную, предпринимательскую, добровольческую деятельность 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</si>
  <si>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и реализации потенциала молодежи в ГО "Александровск-Сахалнский район»</t>
    </r>
  </si>
  <si>
    <t>Проведение мероприятий, направленных на: - пропаганду здорового образа жизни;  - профилактику употребления психоактивных веществ; - профилактику правонарушений, экстремизма и терроризма в молодежной среде; - профилактику асоциального и деструктивного поведения подростков и молодежи; - поддержку детей и молодежи, находящейся в социально опасном положении</t>
  </si>
  <si>
    <t>31 марта</t>
  </si>
  <si>
    <t>не предусмотрена</t>
  </si>
  <si>
    <t>4. Мероприятие (результат) «Проведены мероприятия по оказанию поддержки молодежных добровольческих инициатив» (всего), в том числе:</t>
  </si>
  <si>
    <t>4 135,2 тыс. рублей</t>
  </si>
  <si>
    <t>Цель 1: "Увеличение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политики"</t>
  </si>
  <si>
    <t>Численность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</si>
  <si>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"Александровск- Сахалинский район" мероприятия патриотической направленности</t>
  </si>
  <si>
    <t>Общая численность граждан городского округа "Александровск-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</si>
  <si>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к муниципальной программе "Обеспечение общественного порядка,</t>
  </si>
  <si>
    <t>противодействие преступности и незаконному обороту наркотиков</t>
  </si>
  <si>
    <t>Вице- мэр (по социальным вопросам)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</si>
  <si>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Александровск- Сахалинский филиал ФКУ УИИ УФСИН России по Сахалинской области, ОГИБДД ОМВД России по Александровск- Сахалинскомй району</t>
  </si>
  <si>
    <t>1 240,0 тыс. рублей</t>
  </si>
  <si>
    <t xml:space="preserve"> </t>
  </si>
  <si>
    <t xml:space="preserve"> в городском округе «Александровск-Сахалинский район»</t>
  </si>
  <si>
    <t>"ОБЕСПЕЧЕНИЕ ОБЩЕСТВЕННОГО ПОРЯДКА, ПРОТИВОДЕЙСТВИЕ ПРЕСТУПНОСТИ И НЕЗАКОННОМУ ОБОРОТУ НАРКОТИКОВ В ГОРОДСКОМ ОКРУГЕ "АЛЕКСАНДРОВСК- САХАЛИНСКИЙ РАЙОН"</t>
  </si>
  <si>
    <t>муниципальной программы "ОБЕСПЕЧЕНИЕ ОБЩЕСТВЕННОГО ПОРЯДКА, ПРОТИВОДЕЙСТВИЕ ПРЕСТУПНОСТИ И НЕЗАКОННОМУ ОБОРОТУ НАРКОТИКОВ В ГОРОДСКОМ ОКРУГЕ "АЛЕКСАНДРОВСК- САХАЛИНСКИЙ РАЙОН"</t>
  </si>
  <si>
    <t>МУНИЦИПАЛЬНАЯ ПРОГРАММА "ОБЕСПЕЧЕНИЕ ОБЩЕСТВЕННОГО ПОРЯДКА, ПРОТИВОДЕЙСТВИЕ ПРЕСТУПНОСТИ И НЕЗАКОННОМУ ОБОРОТУ НАРКОТИКОВ В ГОРОДСКОМ ОКРУГЕ "АЛЕКСАНДРОВСК- САХАЛИНСКИЙ РАЙОН" (всего), в том числе:</t>
  </si>
  <si>
    <t xml:space="preserve"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области", утвержденную постановлением Правительства Сахалинской области от 11.10.2023 года № 520/ Комфортная и безопасная среда для жизни; Сохранение населения, здоровья и благополучия людей/ Государственная программа Российской Федерации "Обеспечение общественного порядка и противодействие преступности", утвержденная постановлением Правительства Российской Федерации от 15.04.2014 N 345 </t>
  </si>
  <si>
    <t>Подведомственные учреждения</t>
  </si>
  <si>
    <t>"ПРОФИЛАКТИКА ПРАВОНАРУШЕНИЙ В ГОРОДСКОМ ОКРУГЕ "АЛЕКСАНДРОВСК- САХАЛИНСКИЙ РАЙОН"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</si>
  <si>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«Профилактика правонарушений в городском округе «Александровск- Сахалинский район» </t>
    </r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</si>
  <si>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"Профилактика провонарушений в городском округе "Александровск- Сахалинский район" </t>
    </r>
  </si>
  <si>
    <t>1 020,0 тыс. рублей</t>
  </si>
  <si>
    <t>220,0 тыс. рублей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</si>
  <si>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>«Профилактика незаконного оборота наркотиков, алкоголизма и наркомании в городском округе «Александровск- Сахалинский район»</t>
    </r>
  </si>
  <si>
    <t>1.1. Контрольная точка</t>
  </si>
  <si>
    <t>единица</t>
  </si>
  <si>
    <t>Количество совершенных преступлений, единиц на 10 тыс. человек населения</t>
  </si>
  <si>
    <t>Повышение ожидаемой продолжительности жизни до 78 лет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</si>
  <si>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Александровск- Сахалинский филиал ФКУ УИИ УФСИН России по Сахалинской области, ОГИБДД ОМВД России по Александровск- Сахалинскомй району, ГБУЗ Сахалинская межрайонная больница № 1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</si>
  <si>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ГБУЗ Сахалинская межрайонная больница № 1</t>
  </si>
  <si>
    <t xml:space="preserve">1. Осуществление антинаркотической пропаганды и формирование негативного общественного мнения к потреблению наркотиков и психоактивных веществ.
2. Создание условий для вовлечения детей и молодежи в деятельность по профилактике наркомании, табакокурения, алкоголизма.
3. Повышение информированности населения о мероприятиях, направленных на профилактику употребления наркотических средств, психоактивных веществ. </t>
  </si>
  <si>
    <t>1. Снижение количества совершенных преступлений на территории ГО "Алексанровск-Сахалинский район".
2. Повышение уровня безопасности дорожного движения и обеспечение охраныжизни и здоворовья граждан, за счет соблюдения их законных прав на безопасные условия движения на дорогах.
3. Создание условий для ведения здорового образа жизни у подостков и молодежи, формирования антинаркотической культуры населения и как следствие, сокращения уровня заболеваемости населения синдром зависимости то наркотиков на территории городского округа "Александровск-Сахалинский район"</t>
  </si>
  <si>
    <t>Раздел 2. ПОКАЗАТЕЛИ МУНИЦИПАЛЬНОЙ ПРОГРАММЫ</t>
  </si>
  <si>
    <t>Цель 1 муниципальной программы: Снижение количества совершенных преступлений на территории ГО "Алексанровск-Сахалинский район"</t>
  </si>
  <si>
    <t>Количество погибших в дорожно-транспортных происшествиях на 100 тыс. населения</t>
  </si>
  <si>
    <t>Цель 3 муниципальной программы: Создание условий для ведения здорового образа жизни у подостков и молодежи, формирования антинаркотической культуры населения и как следствие, сокращения уровня заболеваемости населения синдром зависимости то наркотиков на территории городского округа "Александровск-Сахалинский район"</t>
  </si>
  <si>
    <t>3.1.</t>
  </si>
  <si>
    <t>3.2.</t>
  </si>
  <si>
    <t>3.3.</t>
  </si>
  <si>
    <t>Количество зарегистрированных преступлений и правонарушений, связанных с употреблением и распространением наркорических средств и психотропных веществ</t>
  </si>
  <si>
    <t xml:space="preserve">Количество лиц, состоящих на учете с диагнозом "синдром зависимости от наркотических веществ" (наркомания) </t>
  </si>
  <si>
    <t>Количество проведенных мероприятий профилактической направленности</t>
  </si>
  <si>
    <t>Снижен уровень преступности на территории ГО "Александровск-Сахалинский район", создана благоприятная и максимально безопасная для населения обстановка вжилом секторе, на улицах и других общественных местах</t>
  </si>
  <si>
    <t>Повышена безопасность участников дорожного движения</t>
  </si>
  <si>
    <t>Обеспечено проведение профилактики немедецинского потребления наркотических и психотропных веществ</t>
  </si>
  <si>
    <t>1. Снижение детской дорожно-транспортного травматизма за счет участия детей молодежи в массовых мероприятиях.
2. Создание условий для вовлечения детей и молодежи в деятельность по профилактике дорожно-транспортного травматизма.
3. Приобретение технических средств, наглядных пособий и методических материалов для учреждений, осуществляющих обучение детей и молодежи.
4. Проведение мероприятий по информированию о ситуациях, приводящих к дорожно-транспортным происшествиям.</t>
  </si>
  <si>
    <t>Снижение уровеня преступности на территории ГО "Александровск-Сахалинский район", создание благоприятных и максимально безопасных для населения обстановки в жилом секторе, на улицах и других общественных местах</t>
  </si>
  <si>
    <t>Количество преступлений, совершаемых несовершеннолетними</t>
  </si>
  <si>
    <r>
      <t xml:space="preserve">Цель 1 </t>
    </r>
    <r>
      <rPr>
        <sz val="12"/>
        <color theme="1"/>
        <rFont val="Times New Roman"/>
        <family val="1"/>
        <charset val="204"/>
      </rPr>
      <t>Снижение уровеня преступности на территории ГО "Александровск-Сахалинский район", создание благоприятных и максимально безопасных для населения обстановки в жилом секторе, на улицах и других общественных местах</t>
    </r>
  </si>
  <si>
    <t>1. Снижение уровня преступности.
2. Создание условий для вовлечения детей и молодежи в деятельность по профилактике правонарушений.
3. Повышение информированности населения о мероприятиях, направленных на профилактику употребления психоактивных веществ, экстремистских проявлений, профилактику терроризма, деструктивного поведения среди несовершеннолетних и другого.
4. Формирование у детей и молодежи чувства патриотизма.
5. Поддержка деятельности учреждений, военно-патриотических общественных объединений, активно участвующих в профилактике правонарушений.
6. Оснащение общественных мест техническими средствами,  с целью обеспечения законности и правопорядка и общественной безопасности.</t>
  </si>
  <si>
    <t>Приобретение товаров (работ, услуг)</t>
  </si>
  <si>
    <t>Иные мероприятия</t>
  </si>
  <si>
    <t>Обеспечение функционирования специального добровольного формирования по охране общественного порядка</t>
  </si>
  <si>
    <t xml:space="preserve">Мероприятия </t>
  </si>
  <si>
    <t>Проведение мероприятий</t>
  </si>
  <si>
    <t>Установление систем видеонаблюдения в местах пребывания людей</t>
  </si>
  <si>
    <t xml:space="preserve">1. Мероприятие (результат) «Обеспечение стимулирования добровольной сдачи оружия и боеприпасов , незаконно хронящихся у населения» </t>
  </si>
  <si>
    <t>1.1. Контрольная точка:
Публикация статей в СМИ</t>
  </si>
  <si>
    <t>не позднее 01.06 и 
01.12 ежегодно</t>
  </si>
  <si>
    <t>Скриншоты публикаций с сайта и социальных сетей</t>
  </si>
  <si>
    <t xml:space="preserve">2. Мероприятие (результат)  «Обеспечение реализации комплексных мер по стимулированию участия неселения в деятельности общественных организаций правоохранительной направленности в форме добровольных народных дружин» </t>
  </si>
  <si>
    <t>2.1. Контрольная точка:
Функционирование общественных организаций правоохранительной направленности в форме добровольных народных дружин</t>
  </si>
  <si>
    <t>постоянно</t>
  </si>
  <si>
    <t>3. Мероприятие (результат)  «Проведение мерприятий в сфере профилактики правонарушений, экстремизма и терроризма, деструктивного поведения среди детей и молодежи, в сфере патриотической, военно-патриотической направленности»</t>
  </si>
  <si>
    <t xml:space="preserve">3.1. Контрольная точка:
Проведены мероприятия </t>
  </si>
  <si>
    <t>ежеквартально</t>
  </si>
  <si>
    <t>администрация ГО "Александровск-Сахалинский район"</t>
  </si>
  <si>
    <t xml:space="preserve">Отчеты </t>
  </si>
  <si>
    <t xml:space="preserve">4. Мероприятие (результат) «Обеспечение функционирования функциональных блоков аппаратно-программного комплекса "Безопасный город"» </t>
  </si>
  <si>
    <t xml:space="preserve">4.1. Контрольная точка:
Заключен муниципальный контракт (договор)
</t>
  </si>
  <si>
    <t>не позднее 15.07 ежегодно</t>
  </si>
  <si>
    <t>МКУ "Служба Заказчик"</t>
  </si>
  <si>
    <t>Акт выполненных работ</t>
  </si>
  <si>
    <t>управление социальной политики ГО "Александровск-Сахалинский район"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</si>
  <si>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ОГИБДД ОМВД России по Александровск- Сахалинскомй району</t>
  </si>
  <si>
    <t>Администрация городского округа "Александровск- Сахалинский район", Управление социальной политики городского округа "Александровск- Сахалинский район", ОМВД РФ по Александровск- Сахалинскому району, ГБУЗ Сахалинская межрайонная больница № , 1</t>
  </si>
  <si>
    <t xml:space="preserve">Цель 2 муниципальной программы: Повышение безопасности участников дорожного движения </t>
  </si>
  <si>
    <r>
      <t xml:space="preserve">Цель 1: </t>
    </r>
    <r>
      <rPr>
        <sz val="12"/>
        <color theme="1"/>
        <rFont val="Times New Roman"/>
        <family val="1"/>
        <charset val="204"/>
      </rPr>
      <t xml:space="preserve">Повышение безопасности участников дорожного движения </t>
    </r>
  </si>
  <si>
    <t>"БЕЗОПАСНОСТЬ УЧАСТНИКОВ ДОРОЖНОГО ДВИЖЕНИЯ В ГОРОДСКОМ ОКРУГЕ "АЛЕКСАНДРОВСК- САХАЛИНСКИЙ РАЙОН"</t>
  </si>
  <si>
    <t xml:space="preserve"> Повышение безопасности участников дорожного движения </t>
  </si>
  <si>
    <t xml:space="preserve"> ОГИБДД ОМВД России по Александровск- Сахалинскомй району</t>
  </si>
  <si>
    <t>Проведено информирование граждан о правилах и требованиях в области обеспечения безопасного дорожного движения</t>
  </si>
  <si>
    <t>Иные мероприяимя-Приобретение товаров работ, услуг</t>
  </si>
  <si>
    <t xml:space="preserve">Размеещние </t>
  </si>
  <si>
    <t xml:space="preserve">"БЕЗОПАСНОСТЬ УЧАСТНИКОВ ДОРОЖНОГО ДВИЖЕНИЯ В ГОРОДСКОМ ОКРУГЕ "АЛЕКСАНДРОВСК- САХАЛИНСКИЙ РАЙОН" 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</si>
  <si>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«Безопасность участников дорожного движения в городском округе "Александровск- Сахалинский район»</t>
    </r>
  </si>
  <si>
    <t>1. Мероприятие (результат) «Обеспечны мероприятия, направленые на безопасность участников дорожного движения в городском округе  «Александровск- Сахалинский район» (всего), в том числе:</t>
  </si>
  <si>
    <t>1. Мероприятие (результат) «Обеспечны мероприятия, направленые на безопасность участников дорожного движения в городском округе  «Александровск- Сахалинский район»</t>
  </si>
  <si>
    <t>Раздел 2. СТРУКТУРА МУНИЦИПАЛЬНОЙ ПРОГРАММЫ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</si>
  <si>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"Профилактика правонарушений, безопасность дорожного движения и профилактика незаконного оборота и потребления наркотиков, алкоголизма и наркомани в городском округе "Александровск- Сахалинский район"</t>
    </r>
  </si>
  <si>
    <t>Снижен уровень преступности на территории ГО "Александровск-Сахалинский район", создана благоприятная и максимально безопасная для населения обстановка в жилом секторе, на улицах и других общественных местах</t>
  </si>
  <si>
    <t>"ПРОФИЛАКТИКА ПРАВОНАРУШЕНИЙ, БЕЗОПАСНОСТЬ ДОРОЖНГО ДВИЖЕНИЯ И ПРОФИЛАКТИКА НЕЗАКОННОГО ОБОРОТА И ПОТРЕБЛЕНИЯ НАРКОТИКОВ, АЛКОГОЛИЗМА И НАРКОМАНИИ В ГОРОДСКОМ ОКРУГЕ  "АЛЕКСАНДРОВСК- САХАЛИНСКИЙ РАЙОН"</t>
  </si>
  <si>
    <t xml:space="preserve">ПАСПОРТ комплекса процессных мероприятий </t>
  </si>
  <si>
    <t>"ПРОФИЛАКТИКА ПРАВОНАРУШЕНИЙ, БЕЗОПАСНОСТЬ ДОРОЖНОГО ДВИЖЕНИЯ И ПРОФИЛАКТИКА НЕЗАКОННОГО ОБОРОТА И ПОТРЕБЛЕНИЯ НАРКОТИКОВ, АЛКОГОЛИЗМА И НАРКОМАНИИ В ГОРОДСКОМ ОКРУГЕ  "АЛЕКСАНДРОВСК- САХАЛИНСКИЙ РАЙОН"</t>
  </si>
  <si>
    <t>Обеспечена реализация комплексных мер по стимулированию участия неселения в деятельности общественных организаций правоохранительной направленности в форме добровольных народных дружин. Обеспечено функционирование функциональных блоков аппаратно-программного комплекса "Безопасный город"</t>
  </si>
  <si>
    <t>Обеспечено стимулирование добровольной сдачи оружия и боеприпасов, незаконно хранящихя у населения, обеспечено установление систем видеонаблюдения в местах пребывания людей</t>
  </si>
  <si>
    <t>Проведены мерприятия в сфере профилактики незаконного оборота наркотиков, алкоголизма и наркомании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</si>
  <si>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 xml:space="preserve">"Профилактика правонарушений и реализация антинаркотической политики в городском округе "Александровск- Сахалинский район" </t>
    </r>
    <r>
      <rPr>
        <sz val="12"/>
        <rFont val="Times New Roman"/>
        <family val="1"/>
        <charset val="204"/>
      </rPr>
      <t>(всего), в том числе:</t>
    </r>
  </si>
  <si>
    <t>Комплекс процессных мероприятий "Профилактика правонарушений и реализация антинаркотической политики в городском округе "Александровск- Сахалинский район" (всего), в том числе:</t>
  </si>
  <si>
    <t>3. Мероприятие (результат) «Обеспечены мероприятия, направленые на профилактику незаконного оборота наркотиков, алкоголизма и наркомании» (всего), в том числе:</t>
  </si>
  <si>
    <t>2. Мероприятие (результат) «Обеспечены мероприятия, направленые на противодействие терроризму и экстремизму в городском округе  «Александровск- Сахалинский район» (всего), в том числе:</t>
  </si>
  <si>
    <t>Обеспечены мероприятия, направленные на профилактику правонарушений и укреплению системы общественной безопасности</t>
  </si>
  <si>
    <t>Обеспечены мероприятия, направленые на противодействие терроризму и экстремизму в городском округе  «Александровск- Сахалинский район»</t>
  </si>
  <si>
    <t>Обеспечены мероприятия, направленые на профилактику незаконного оборота наркотиков, алкоголизма и наркомании</t>
  </si>
  <si>
    <t>1. Мероприятие (результат) «Обеспечены мероприятия, направленные на профилактику правонарушений и укреплению системы общественной безопасности» (всего), в том числе:</t>
  </si>
  <si>
    <t>Комплекс процессных мероприятий  "Противодействие терроризму и экстремизму в городском округе  «Александровск- Сахалинский район» (всего), в том числе:</t>
  </si>
  <si>
    <t>1. Мероприятие (результат) «Обеспечены мероприятия, направленные на профилактику правонарушений среди несовершеннолетних и молодежи, дорожно- транспортных проишествий, травматизма и гибели людей» (всего), в том числе:</t>
  </si>
  <si>
    <t>2. Мероприятие (результат) «Обеспечены мероприятия, направленные на сопровождение работы в области профилактики терроризма и экстремизма» (всего), в том числе:</t>
  </si>
  <si>
    <t>3. Мероприятие (результат) «Обеспечены мероприятия, направленые на содействие участию населения города в народных дружинах по охране общественного порядка» (всего), в том числе:</t>
  </si>
  <si>
    <t>4. Мероприятие (результат) «Обеспечены мероприятия, направленые на осуществление мер по профилактике и пресечению незаконного оборота оружия и иных предметов повышенной общественной опасности» (всего), в том числе:</t>
  </si>
  <si>
    <t xml:space="preserve">1. Мероприятие (результат) «Обеспечены мероприятия, направленные на профилактику правонарушений среди несовершеннолетних и молодежи, дорожно- транспортных проишествий, травматизма и гибели людей» </t>
  </si>
  <si>
    <t xml:space="preserve">2. Мероприятие (результат) «Обеспечены мероприятия, направленные на сопровождение работы в области профилактики терроризма и экстремизма» </t>
  </si>
  <si>
    <t>3. Мероприятие (результат) «Обеспечены мероприятия, направленые на содействие участию населения города в народных дружинах по охране общественного порядка»</t>
  </si>
  <si>
    <t>4. Мероприятие (результат) «Обеспечены мероприятия, направленые на осуществление мер по профилактике и пресечению незаконного оборота оружия и иных предметов повышенной общественной опасности»</t>
  </si>
  <si>
    <t>5. Мероприятие (результат) «Обеспечены мероприятия, направленые на осуществление мер по обеспечению безопасности в общественных местах» (всего), в том числе:</t>
  </si>
  <si>
    <t>5. Мероприятие (результат) «Обеспечены мероприятия, направленые на осуществление мер по обеспечению безопасности в общественных местах»</t>
  </si>
  <si>
    <t xml:space="preserve">5.1. Контрольная точка:
Заключен муниципальный контракт (договор)
</t>
  </si>
  <si>
    <t>1. «Обеспечны мероприятия, направленые на организационное обеспечение проведения профилактической работы по незаконному обороту и потреблению наркотиков, алкоголизму и наркомании»</t>
  </si>
  <si>
    <t xml:space="preserve">1.1. Контрольная точка:
Проведены мероприятия </t>
  </si>
  <si>
    <t>Обеспечены мероприятия, направленные на профилактику правонарушений среди несовершеннолетних и молодежи, дорожно- транспортных проишествий, травматизма и гибели людей</t>
  </si>
  <si>
    <t>Обеспечены мероприятия, направленные на сопровождение работы в области профилактики терроризма и экстремизма</t>
  </si>
  <si>
    <t>Обеспечены мероприятия, направленые на содействие участию населения города в народных дружинах по охране общественного порядка</t>
  </si>
  <si>
    <t>Обеспечены мероприятия, направленые на осуществление мер по профилактике и пресечению незаконного оборота оружия и иных предметов повышенной общественной опасности</t>
  </si>
  <si>
    <t>Обеспечены мероприятия, направленые на осуществление мер по обеспечению безопасности в общественных местах</t>
  </si>
  <si>
    <t>Обеспечены мероприятия, направленые на 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</si>
  <si>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1. Мероприятие (результат) «Обеспечены мероприятия, направленые на организационное обеспечение проведения профилактической работы по незаконному обороту и потреблению наркотиков, алкоголизму и наркомании» (всего), в том числе:</t>
  </si>
  <si>
    <r>
      <t xml:space="preserve">Цель 1 </t>
    </r>
    <r>
      <rPr>
        <sz val="12"/>
        <rFont val="Times New Roman"/>
        <family val="1"/>
        <charset val="204"/>
      </rPr>
      <t>Снижение уровеня преступности на территории ГО "Александровск-Сахалинский район", создание благоприятных и максимально безопасных для населения обстановки в жилом секторе, на улицах и других общественных местах</t>
    </r>
  </si>
  <si>
    <t>Создание условий для ведения здорового образа жизни у подостков и молодежи, формирования антинаркотической культуры населения и как следствие, сокращения уровня заболеваемости населения синдром зависимости то наркотиков на территории городского округа "Александровск-Сахалинский район"</t>
  </si>
  <si>
    <r>
      <t>Цель 1:</t>
    </r>
    <r>
      <rPr>
        <sz val="12"/>
        <color theme="1"/>
        <rFont val="Times New Roman"/>
        <family val="1"/>
        <charset val="204"/>
      </rPr>
      <t xml:space="preserve"> Создание условий для ведения здорового образа жизни у подостков и молодежи, формирования антинаркотической культуры населения и как следствие, сокращения уровня заболеваемости населения синдром зависимости то наркотиков</t>
    </r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</si>
  <si>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«Профилактика незаконного оборота наркотиков, алкоголизма и наркомании </t>
    </r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</si>
  <si>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>«Профилактика правонарушений"</t>
    </r>
  </si>
  <si>
    <t>"ПРОФИЛАКТИКА ПРАВОНАРУШЕНИЙ И УКРЕПЛЕНИЕ СИСТЕМЫ ОБЩЕСТВЕННОЙ БЕЗОПАСНОСТИ"</t>
  </si>
  <si>
    <t>"ПРОФИЛАКТИКА НЕЗАКОННОГО ОБОРОТА И ПОТРЕБЛЕНИЯ НАРКОТИКОВ, АЛКОГОЛИЗМА И НАРКОМАНИИ"</t>
  </si>
  <si>
    <t xml:space="preserve">"ПРОФИЛАКТИКА НЕЗАКОННОГО ОБОРОТА И ПОТРЕБЛЕНИЯ НАРКОТИКОВ, АЛКОГОЛИЗМА И НАРКОМАНИИ" </t>
  </si>
  <si>
    <t>Комплекс процессных мероприятий "Профилактика незаконного оборота и потребления наркотиков, алкоголизма и наркомании" (всего), в том числе:</t>
  </si>
  <si>
    <t>"РАЗВИТИЕ СПОРТА ВЫСШИХ ДОСТИЖЕНИЙ"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</si>
  <si>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"Профилактика незаконного оборота и потребления наркотиков, алкоголизма и наркомании" </t>
    </r>
  </si>
  <si>
    <t xml:space="preserve">"ПРОФИЛАКТИКА ПРАВОНАРУШЕНИЙ И УКРЕПЛЕНИЕ СИСТЕМЫ ОБЩЕСТВЕННОЙ БЕЗОПАСНОСТИ" </t>
  </si>
  <si>
    <t>Комплекс процессных мероприятий "Профилактика правонарушений и укрепление системы общественной безопасности"(всего), в том числе:</t>
  </si>
  <si>
    <r>
      <rPr>
        <b/>
        <sz val="12"/>
        <rFont val="Times New Roman"/>
        <family val="1"/>
        <charset val="204"/>
      </rPr>
      <t xml:space="preserve">Задача комплекса процессных мероприятий </t>
    </r>
    <r>
      <rPr>
        <sz val="12"/>
        <rFont val="Times New Roman"/>
        <family val="1"/>
        <charset val="204"/>
      </rPr>
      <t>"Профилактика правонарушений и укрепление системы общественной безопасности"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</si>
  <si>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"Профилактика правонарушений и укрепление системы общественной безопасности"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</si>
  <si>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"Профилактика незаконного оборота и потребления наркотиков, алкоголизма и наркомании"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</si>
  <si>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 xml:space="preserve">"Профилактика правонарушений и укрепление системы общественной безопасности" </t>
    </r>
    <r>
      <rPr>
        <sz val="12"/>
        <rFont val="Times New Roman"/>
        <family val="1"/>
        <charset val="204"/>
      </rPr>
      <t>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</si>
  <si>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"Профилактика незаконного оборота и потребления наркотиков, алкоголизма и наркомании"</t>
    </r>
    <r>
      <rPr>
        <sz val="12"/>
        <rFont val="Times New Roman"/>
        <family val="1"/>
        <charset val="204"/>
      </rPr>
      <t xml:space="preserve"> (всего), в том числе: </t>
    </r>
  </si>
  <si>
    <t>1. Снижение уровня преступности.
2. Создание условий для вовлечения детей и молодежи в деятельность по профилактике правонарушений.
3. Повышение информированности населения о мероприятиях, направленных на профилактику экстремистских проявлений, профилактику терроризма, деструктивного поведения среди несовершеннолетних и другого.  4. Снижение детской дорожно-транспортного травматизма за счет участия детей молодежи в массовых мероприятиях.
5. Формирование у детей и молодежи чувства патриотизма.
6. Поддержка деятельности учреждений, военно-патриотических общественных объединений, активно участвующих в профилактике правонарушений.
7. Оснащение общественных мест техническими средствами,  с целью обеспечения законности и правопорядка и общественной безопасности.</t>
  </si>
  <si>
    <t>Размещение в СМИ информационных материалов, проведение мероприятий</t>
  </si>
  <si>
    <t>Приобретение товаров (работ, услуг), мероприятия</t>
  </si>
  <si>
    <t>единиц</t>
  </si>
  <si>
    <t xml:space="preserve">иные мероприятия </t>
  </si>
  <si>
    <t>Мероприятия</t>
  </si>
  <si>
    <t>Приобретение товаров (работ, услуг), иные мероприятия</t>
  </si>
  <si>
    <t>Размещение в СМИ информационных материалов, мероприятия</t>
  </si>
  <si>
    <t>1.2. Контрольная точка:
Проведение мероприятий</t>
  </si>
  <si>
    <t>3.1. Контрольная точка:
Функционирование общественных организаций правоохранительной направленности в форме добровольных народных дружин</t>
  </si>
  <si>
    <t>2.1. Контрольная точка:
Проведение мероприятий</t>
  </si>
  <si>
    <t xml:space="preserve">4.1. Контрольная точка:
Публикация информационных материалов в СМИ
</t>
  </si>
  <si>
    <t>отчеты</t>
  </si>
  <si>
    <t xml:space="preserve">Управление социальной политики ГО "Александровск-Сахалинский район" </t>
  </si>
  <si>
    <t xml:space="preserve">единица </t>
  </si>
  <si>
    <t>Приложение № 2</t>
  </si>
  <si>
    <t>Приложение № 3</t>
  </si>
  <si>
    <t>Администрация городского округа "Александровск- Сахалинский район"</t>
  </si>
  <si>
    <t>Классные часы, флеш-мобы, игры, соревнования, зарницы, акции, викторины и другие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</si>
</sst>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justify" vertical="center"/>
    </xf>
    <xf numFmtId="0" fontId="14" fillId="0" borderId="0" xfId="1" applyFont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5" fillId="0" borderId="13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6" fillId="0" borderId="2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left" vertical="center" wrapText="1"/>
    </xf>
    <xf numFmtId="49" fontId="5" fillId="2" borderId="10" xfId="1" applyNumberFormat="1" applyFont="1" applyFill="1" applyBorder="1" applyAlignment="1">
      <alignment horizontal="left" vertical="center" wrapText="1"/>
    </xf>
    <xf numFmtId="49" fontId="5" fillId="2" borderId="11" xfId="1" applyNumberFormat="1" applyFont="1" applyFill="1" applyBorder="1" applyAlignment="1">
      <alignment horizontal="left" vertical="center" wrapText="1"/>
    </xf>
    <xf numFmtId="49" fontId="5" fillId="2" borderId="12" xfId="1" applyNumberFormat="1" applyFont="1" applyFill="1" applyBorder="1" applyAlignment="1">
      <alignment horizontal="left" vertical="center" wrapText="1"/>
    </xf>
    <xf numFmtId="49" fontId="5" fillId="2" borderId="13" xfId="1" applyNumberFormat="1" applyFont="1" applyFill="1" applyBorder="1" applyAlignment="1">
      <alignment horizontal="left" vertical="center" wrapText="1"/>
    </xf>
    <xf numFmtId="49" fontId="5" fillId="2" borderId="14" xfId="1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opLeftCell="A7" zoomScale="90" zoomScaleNormal="90" workbookViewId="0">
      <selection activeCell="C17" sqref="C17:H17"/>
    </sheetView>
  </sheetViews>
  <sheetFormatPr defaultRowHeight="15.75" x14ac:dyDescent="0.25"/>
  <cols>
    <col min="1" max="1" width="9.5703125" style="6" bestFit="1" customWidth="1"/>
    <col min="2" max="2" width="50.5703125" style="6" customWidth="1"/>
    <col min="3" max="3" width="18.140625" style="6" customWidth="1"/>
    <col min="4" max="4" width="19.42578125" style="6" customWidth="1"/>
    <col min="5" max="5" width="13.7109375" style="6" customWidth="1"/>
    <col min="6" max="7" width="12.28515625" style="6" customWidth="1"/>
    <col min="8" max="8" width="13.7109375" style="6" customWidth="1"/>
    <col min="9" max="9" width="15.85546875" style="6" customWidth="1"/>
    <col min="10" max="10" width="12.85546875" style="6" customWidth="1"/>
    <col min="11" max="11" width="63.42578125" style="6" customWidth="1"/>
    <col min="12" max="12" width="29.5703125" style="6" customWidth="1"/>
    <col min="13" max="13" width="11.85546875" style="6" customWidth="1"/>
    <col min="14" max="16384" width="9.140625" style="6"/>
  </cols>
  <sheetData>
    <row r="1" spans="1:13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3" x14ac:dyDescent="0.25">
      <c r="A2" s="148" t="s">
        <v>167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x14ac:dyDescent="0.25">
      <c r="A3" s="65"/>
      <c r="B3" s="65"/>
      <c r="C3" s="65"/>
      <c r="D3" s="65"/>
      <c r="E3" s="65"/>
      <c r="F3" s="65"/>
      <c r="G3" s="65"/>
      <c r="H3" s="65"/>
      <c r="I3" s="148" t="s">
        <v>168</v>
      </c>
      <c r="J3" s="148"/>
      <c r="K3" s="148"/>
      <c r="L3" s="148"/>
    </row>
    <row r="4" spans="1:13" x14ac:dyDescent="0.25">
      <c r="A4" s="148" t="s">
        <v>173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3" x14ac:dyDescent="0.25">
      <c r="A5" s="148" t="s">
        <v>172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</row>
    <row r="6" spans="1:13" x14ac:dyDescent="0.25">
      <c r="A6" s="5"/>
    </row>
    <row r="7" spans="1:13" ht="15.75" customHeight="1" x14ac:dyDescent="0.25">
      <c r="A7" s="149" t="s">
        <v>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9"/>
    </row>
    <row r="8" spans="1:13" ht="42.75" customHeight="1" x14ac:dyDescent="0.25">
      <c r="A8" s="149" t="s">
        <v>175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9"/>
    </row>
    <row r="9" spans="1:13" ht="13.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156" t="s">
        <v>107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</row>
    <row r="11" spans="1:13" x14ac:dyDescent="0.25">
      <c r="A11" s="25"/>
      <c r="B11" s="25"/>
      <c r="C11" s="25"/>
      <c r="D11" s="25"/>
      <c r="E11" s="25"/>
      <c r="F11" s="25"/>
      <c r="G11" s="25"/>
      <c r="H11" s="54" t="s">
        <v>130</v>
      </c>
      <c r="I11" s="53"/>
      <c r="J11" s="53"/>
      <c r="K11" s="53"/>
    </row>
    <row r="12" spans="1:13" ht="24" customHeight="1" x14ac:dyDescent="0.25">
      <c r="A12" s="136" t="s">
        <v>2</v>
      </c>
      <c r="B12" s="137"/>
      <c r="C12" s="130" t="s">
        <v>322</v>
      </c>
      <c r="D12" s="130"/>
      <c r="E12" s="130"/>
      <c r="F12" s="130"/>
      <c r="G12" s="130"/>
      <c r="H12" s="130"/>
      <c r="I12" s="55"/>
      <c r="J12" s="55"/>
      <c r="K12" s="55"/>
      <c r="L12" s="55"/>
    </row>
    <row r="13" spans="1:13" ht="18" customHeight="1" x14ac:dyDescent="0.25">
      <c r="A13" s="136" t="s">
        <v>131</v>
      </c>
      <c r="B13" s="137"/>
      <c r="C13" s="130" t="s">
        <v>169</v>
      </c>
      <c r="D13" s="130"/>
      <c r="E13" s="130"/>
      <c r="F13" s="130"/>
      <c r="G13" s="130"/>
      <c r="H13" s="130"/>
    </row>
    <row r="14" spans="1:13" ht="83.25" customHeight="1" x14ac:dyDescent="0.25">
      <c r="A14" s="136" t="s">
        <v>132</v>
      </c>
      <c r="B14" s="137"/>
      <c r="C14" s="131" t="s">
        <v>189</v>
      </c>
      <c r="D14" s="132"/>
      <c r="E14" s="132"/>
      <c r="F14" s="132"/>
      <c r="G14" s="132"/>
      <c r="H14" s="133"/>
    </row>
    <row r="15" spans="1:13" ht="21.75" customHeight="1" x14ac:dyDescent="0.25">
      <c r="A15" s="136" t="s">
        <v>3</v>
      </c>
      <c r="B15" s="137"/>
      <c r="C15" s="131" t="s">
        <v>140</v>
      </c>
      <c r="D15" s="132"/>
      <c r="E15" s="132"/>
      <c r="F15" s="132"/>
      <c r="G15" s="132"/>
      <c r="H15" s="133"/>
    </row>
    <row r="16" spans="1:13" ht="21" customHeight="1" x14ac:dyDescent="0.25">
      <c r="A16" s="136" t="s">
        <v>5</v>
      </c>
      <c r="B16" s="137"/>
      <c r="C16" s="131" t="s">
        <v>6</v>
      </c>
      <c r="D16" s="132"/>
      <c r="E16" s="132"/>
      <c r="F16" s="132"/>
      <c r="G16" s="132"/>
      <c r="H16" s="133"/>
    </row>
    <row r="17" spans="1:13" ht="157.5" customHeight="1" x14ac:dyDescent="0.25">
      <c r="A17" s="134" t="s">
        <v>7</v>
      </c>
      <c r="B17" s="135"/>
      <c r="C17" s="131" t="s">
        <v>192</v>
      </c>
      <c r="D17" s="160"/>
      <c r="E17" s="160"/>
      <c r="F17" s="160"/>
      <c r="G17" s="160"/>
      <c r="H17" s="161"/>
    </row>
    <row r="18" spans="1:13" ht="19.5" customHeight="1" x14ac:dyDescent="0.25">
      <c r="A18" s="136" t="s">
        <v>8</v>
      </c>
      <c r="B18" s="137"/>
      <c r="C18" s="157" t="s">
        <v>171</v>
      </c>
      <c r="D18" s="158"/>
      <c r="E18" s="158"/>
      <c r="F18" s="158"/>
      <c r="G18" s="158"/>
      <c r="H18" s="159"/>
    </row>
    <row r="19" spans="1:13" ht="116.25" customHeight="1" x14ac:dyDescent="0.25">
      <c r="A19" s="136" t="s">
        <v>146</v>
      </c>
      <c r="B19" s="137"/>
      <c r="C19" s="131" t="s">
        <v>177</v>
      </c>
      <c r="D19" s="132"/>
      <c r="E19" s="132"/>
      <c r="F19" s="132"/>
      <c r="G19" s="132"/>
      <c r="H19" s="133"/>
    </row>
    <row r="21" spans="1:13" x14ac:dyDescent="0.25">
      <c r="A21" s="150" t="s">
        <v>193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</row>
    <row r="22" spans="1:13" ht="18" customHeight="1" x14ac:dyDescent="0.25">
      <c r="A22" s="149" t="s">
        <v>174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9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2" t="s">
        <v>141</v>
      </c>
      <c r="M23" s="5"/>
    </row>
    <row r="24" spans="1:13" ht="31.5" customHeight="1" x14ac:dyDescent="0.25">
      <c r="A24" s="151" t="s">
        <v>17</v>
      </c>
      <c r="B24" s="130" t="s">
        <v>9</v>
      </c>
      <c r="C24" s="138" t="s">
        <v>58</v>
      </c>
      <c r="D24" s="151" t="s">
        <v>33</v>
      </c>
      <c r="E24" s="130" t="s">
        <v>10</v>
      </c>
      <c r="F24" s="130"/>
      <c r="G24" s="130"/>
      <c r="H24" s="130"/>
      <c r="I24" s="130"/>
      <c r="J24" s="130"/>
      <c r="K24" s="130" t="s">
        <v>11</v>
      </c>
      <c r="L24" s="130" t="s">
        <v>12</v>
      </c>
    </row>
    <row r="25" spans="1:13" x14ac:dyDescent="0.25">
      <c r="A25" s="152"/>
      <c r="B25" s="130"/>
      <c r="C25" s="139"/>
      <c r="D25" s="152"/>
      <c r="E25" s="32">
        <v>2025</v>
      </c>
      <c r="F25" s="32">
        <v>2026</v>
      </c>
      <c r="G25" s="32">
        <v>2027</v>
      </c>
      <c r="H25" s="32">
        <v>2028</v>
      </c>
      <c r="I25" s="32">
        <v>2029</v>
      </c>
      <c r="J25" s="32">
        <v>2030</v>
      </c>
      <c r="K25" s="130"/>
      <c r="L25" s="130"/>
    </row>
    <row r="26" spans="1:13" x14ac:dyDescent="0.25">
      <c r="A26" s="32">
        <v>1</v>
      </c>
      <c r="B26" s="32">
        <v>2</v>
      </c>
      <c r="C26" s="32">
        <v>3</v>
      </c>
      <c r="D26" s="32">
        <v>4</v>
      </c>
      <c r="E26" s="32">
        <v>5</v>
      </c>
      <c r="F26" s="32">
        <v>6</v>
      </c>
      <c r="G26" s="32">
        <v>7</v>
      </c>
      <c r="H26" s="32">
        <v>8</v>
      </c>
      <c r="I26" s="32"/>
      <c r="J26" s="32">
        <v>9</v>
      </c>
      <c r="K26" s="32">
        <v>11</v>
      </c>
      <c r="L26" s="32">
        <v>12</v>
      </c>
    </row>
    <row r="27" spans="1:13" ht="27.75" customHeight="1" x14ac:dyDescent="0.25">
      <c r="A27" s="5">
        <v>1</v>
      </c>
      <c r="B27" s="131" t="s">
        <v>194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3"/>
    </row>
    <row r="28" spans="1:13" ht="108.75" customHeight="1" x14ac:dyDescent="0.25">
      <c r="A28" s="70" t="s">
        <v>22</v>
      </c>
      <c r="B28" s="64" t="s">
        <v>187</v>
      </c>
      <c r="C28" s="117" t="s">
        <v>186</v>
      </c>
      <c r="D28" s="117">
        <v>196.8</v>
      </c>
      <c r="E28" s="117">
        <v>196.7</v>
      </c>
      <c r="F28" s="117">
        <v>196</v>
      </c>
      <c r="G28" s="117">
        <v>195.8</v>
      </c>
      <c r="H28" s="117">
        <v>195.6</v>
      </c>
      <c r="I28" s="117">
        <v>195.4</v>
      </c>
      <c r="J28" s="117">
        <v>195.2</v>
      </c>
      <c r="K28" s="37" t="s">
        <v>170</v>
      </c>
      <c r="L28" s="117" t="s">
        <v>188</v>
      </c>
    </row>
    <row r="29" spans="1:13" ht="103.5" customHeight="1" x14ac:dyDescent="0.25">
      <c r="A29" s="71" t="s">
        <v>135</v>
      </c>
      <c r="B29" s="64" t="s">
        <v>208</v>
      </c>
      <c r="C29" s="117" t="s">
        <v>186</v>
      </c>
      <c r="D29" s="117">
        <v>15</v>
      </c>
      <c r="E29" s="117">
        <v>14</v>
      </c>
      <c r="F29" s="117">
        <v>14</v>
      </c>
      <c r="G29" s="117">
        <v>14</v>
      </c>
      <c r="H29" s="117">
        <v>13</v>
      </c>
      <c r="I29" s="117">
        <v>12</v>
      </c>
      <c r="J29" s="117">
        <v>11</v>
      </c>
      <c r="K29" s="37" t="s">
        <v>170</v>
      </c>
      <c r="L29" s="117" t="s">
        <v>188</v>
      </c>
    </row>
    <row r="30" spans="1:13" ht="27.75" customHeight="1" x14ac:dyDescent="0.25">
      <c r="A30" s="5">
        <v>2</v>
      </c>
      <c r="B30" s="131" t="s">
        <v>237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3"/>
    </row>
    <row r="31" spans="1:13" ht="82.5" customHeight="1" x14ac:dyDescent="0.25">
      <c r="A31" s="32" t="s">
        <v>23</v>
      </c>
      <c r="B31" s="118" t="s">
        <v>195</v>
      </c>
      <c r="C31" s="122" t="s">
        <v>16</v>
      </c>
      <c r="D31" s="74">
        <v>2</v>
      </c>
      <c r="E31" s="74">
        <v>2</v>
      </c>
      <c r="F31" s="74">
        <v>2</v>
      </c>
      <c r="G31" s="74">
        <v>2</v>
      </c>
      <c r="H31" s="74">
        <v>1</v>
      </c>
      <c r="I31" s="74">
        <v>1</v>
      </c>
      <c r="J31" s="74">
        <v>1</v>
      </c>
      <c r="K31" s="123" t="s">
        <v>235</v>
      </c>
      <c r="L31" s="122" t="s">
        <v>188</v>
      </c>
    </row>
    <row r="32" spans="1:13" ht="42" customHeight="1" x14ac:dyDescent="0.25">
      <c r="A32" s="5">
        <v>3</v>
      </c>
      <c r="B32" s="143" t="s">
        <v>196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5"/>
    </row>
    <row r="33" spans="1:12" ht="86.25" customHeight="1" x14ac:dyDescent="0.25">
      <c r="A33" s="71" t="s">
        <v>197</v>
      </c>
      <c r="B33" s="118" t="s">
        <v>200</v>
      </c>
      <c r="C33" s="122" t="s">
        <v>186</v>
      </c>
      <c r="D33" s="127">
        <v>10</v>
      </c>
      <c r="E33" s="127">
        <v>9</v>
      </c>
      <c r="F33" s="127">
        <v>9</v>
      </c>
      <c r="G33" s="127">
        <v>9</v>
      </c>
      <c r="H33" s="127">
        <v>8</v>
      </c>
      <c r="I33" s="127">
        <v>8</v>
      </c>
      <c r="J33" s="127">
        <v>7</v>
      </c>
      <c r="K33" s="123" t="s">
        <v>190</v>
      </c>
      <c r="L33" s="122" t="s">
        <v>188</v>
      </c>
    </row>
    <row r="34" spans="1:12" ht="78.75" customHeight="1" x14ac:dyDescent="0.25">
      <c r="A34" s="71" t="s">
        <v>198</v>
      </c>
      <c r="B34" s="118" t="s">
        <v>201</v>
      </c>
      <c r="C34" s="122" t="s">
        <v>16</v>
      </c>
      <c r="D34" s="74">
        <v>5</v>
      </c>
      <c r="E34" s="74">
        <v>5</v>
      </c>
      <c r="F34" s="74">
        <v>5</v>
      </c>
      <c r="G34" s="74">
        <v>4</v>
      </c>
      <c r="H34" s="74">
        <v>4</v>
      </c>
      <c r="I34" s="74">
        <v>3</v>
      </c>
      <c r="J34" s="74">
        <v>3</v>
      </c>
      <c r="K34" s="123" t="s">
        <v>190</v>
      </c>
      <c r="L34" s="122" t="s">
        <v>188</v>
      </c>
    </row>
    <row r="35" spans="1:12" ht="81.75" customHeight="1" x14ac:dyDescent="0.25">
      <c r="A35" s="71" t="s">
        <v>199</v>
      </c>
      <c r="B35" s="83" t="s">
        <v>202</v>
      </c>
      <c r="C35" s="74" t="s">
        <v>186</v>
      </c>
      <c r="D35" s="124">
        <v>25</v>
      </c>
      <c r="E35" s="117">
        <v>26</v>
      </c>
      <c r="F35" s="117">
        <v>27</v>
      </c>
      <c r="G35" s="117">
        <v>28</v>
      </c>
      <c r="H35" s="117">
        <v>29</v>
      </c>
      <c r="I35" s="117">
        <v>30</v>
      </c>
      <c r="J35" s="117">
        <v>31</v>
      </c>
      <c r="K35" s="37" t="s">
        <v>236</v>
      </c>
      <c r="L35" s="117" t="s">
        <v>188</v>
      </c>
    </row>
    <row r="36" spans="1:12" ht="27" customHeight="1" x14ac:dyDescent="0.25">
      <c r="A36" s="103"/>
      <c r="B36" s="104"/>
      <c r="C36" s="105"/>
      <c r="D36" s="106"/>
      <c r="E36" s="50"/>
      <c r="F36" s="50"/>
      <c r="G36" s="50"/>
      <c r="H36" s="50"/>
      <c r="I36" s="50"/>
      <c r="J36" s="50"/>
      <c r="K36" s="107"/>
      <c r="L36" s="103"/>
    </row>
    <row r="37" spans="1:12" x14ac:dyDescent="0.25">
      <c r="A37" s="146" t="s">
        <v>249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</row>
    <row r="38" spans="1:12" ht="20.25" customHeight="1" x14ac:dyDescent="0.25">
      <c r="A38" s="149" t="s">
        <v>174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</row>
    <row r="39" spans="1:12" x14ac:dyDescent="0.25">
      <c r="A39" s="5"/>
      <c r="K39" s="52" t="s">
        <v>142</v>
      </c>
    </row>
    <row r="40" spans="1:12" ht="41.25" customHeight="1" x14ac:dyDescent="0.25">
      <c r="A40" s="7" t="s">
        <v>17</v>
      </c>
      <c r="B40" s="32" t="s">
        <v>143</v>
      </c>
      <c r="C40" s="130" t="s">
        <v>18</v>
      </c>
      <c r="D40" s="130"/>
      <c r="E40" s="130"/>
      <c r="F40" s="130"/>
      <c r="G40" s="130"/>
      <c r="H40" s="130" t="s">
        <v>19</v>
      </c>
      <c r="I40" s="130"/>
      <c r="J40" s="130"/>
      <c r="K40" s="130"/>
    </row>
    <row r="41" spans="1:12" ht="14.25" customHeight="1" x14ac:dyDescent="0.25">
      <c r="A41" s="32">
        <v>1</v>
      </c>
      <c r="B41" s="32">
        <v>2</v>
      </c>
      <c r="C41" s="130">
        <v>3</v>
      </c>
      <c r="D41" s="130"/>
      <c r="E41" s="130"/>
      <c r="F41" s="130"/>
      <c r="G41" s="130"/>
      <c r="H41" s="130">
        <v>4</v>
      </c>
      <c r="I41" s="130"/>
      <c r="J41" s="130"/>
      <c r="K41" s="130"/>
    </row>
    <row r="42" spans="1:12" ht="16.5" customHeight="1" x14ac:dyDescent="0.25">
      <c r="A42" s="140" t="s">
        <v>115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2"/>
    </row>
    <row r="43" spans="1:12" ht="22.5" customHeight="1" x14ac:dyDescent="0.25">
      <c r="A43" s="7" t="s">
        <v>13</v>
      </c>
      <c r="B43" s="131" t="s">
        <v>301</v>
      </c>
      <c r="C43" s="132"/>
      <c r="D43" s="132"/>
      <c r="E43" s="132"/>
      <c r="F43" s="132"/>
      <c r="G43" s="132"/>
      <c r="H43" s="132"/>
      <c r="I43" s="132"/>
      <c r="J43" s="132"/>
      <c r="K43" s="133"/>
    </row>
    <row r="44" spans="1:12" ht="102.75" customHeight="1" x14ac:dyDescent="0.25">
      <c r="A44" s="32"/>
      <c r="B44" s="64" t="s">
        <v>20</v>
      </c>
      <c r="C44" s="130" t="s">
        <v>189</v>
      </c>
      <c r="D44" s="130"/>
      <c r="E44" s="130"/>
      <c r="F44" s="130"/>
      <c r="G44" s="130"/>
      <c r="H44" s="130" t="s">
        <v>21</v>
      </c>
      <c r="I44" s="130"/>
      <c r="J44" s="130"/>
      <c r="K44" s="130"/>
    </row>
    <row r="45" spans="1:12" ht="246" customHeight="1" x14ac:dyDescent="0.25">
      <c r="A45" s="72" t="s">
        <v>22</v>
      </c>
      <c r="B45" s="120" t="s">
        <v>203</v>
      </c>
      <c r="C45" s="131" t="s">
        <v>305</v>
      </c>
      <c r="D45" s="132"/>
      <c r="E45" s="132"/>
      <c r="F45" s="132"/>
      <c r="G45" s="133"/>
      <c r="H45" s="131"/>
      <c r="I45" s="132"/>
      <c r="J45" s="132"/>
      <c r="K45" s="133"/>
    </row>
    <row r="46" spans="1:12" ht="27.75" customHeight="1" x14ac:dyDescent="0.25">
      <c r="A46" s="147" t="s">
        <v>302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</row>
    <row r="47" spans="1:12" ht="120.75" customHeight="1" x14ac:dyDescent="0.25">
      <c r="A47" s="32"/>
      <c r="B47" s="64" t="s">
        <v>20</v>
      </c>
      <c r="C47" s="130" t="s">
        <v>189</v>
      </c>
      <c r="D47" s="130"/>
      <c r="E47" s="130"/>
      <c r="F47" s="130"/>
      <c r="G47" s="130"/>
      <c r="H47" s="130" t="s">
        <v>21</v>
      </c>
      <c r="I47" s="130"/>
      <c r="J47" s="130"/>
      <c r="K47" s="130"/>
    </row>
    <row r="48" spans="1:12" ht="130.5" customHeight="1" x14ac:dyDescent="0.25">
      <c r="A48" s="63" t="s">
        <v>23</v>
      </c>
      <c r="B48" s="64" t="s">
        <v>205</v>
      </c>
      <c r="C48" s="130" t="s">
        <v>191</v>
      </c>
      <c r="D48" s="130"/>
      <c r="E48" s="130"/>
      <c r="F48" s="130"/>
      <c r="G48" s="130"/>
      <c r="H48" s="130"/>
      <c r="I48" s="130"/>
      <c r="J48" s="130"/>
      <c r="K48" s="130"/>
    </row>
    <row r="49" spans="1:11" x14ac:dyDescent="0.25">
      <c r="A49" s="5"/>
    </row>
    <row r="50" spans="1:11" x14ac:dyDescent="0.25">
      <c r="A50" s="150" t="s">
        <v>24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</row>
    <row r="51" spans="1:11" ht="35.25" customHeight="1" x14ac:dyDescent="0.25">
      <c r="A51" s="149" t="s">
        <v>174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</row>
    <row r="52" spans="1:11" x14ac:dyDescent="0.25">
      <c r="A52" s="8"/>
      <c r="K52" s="52" t="s">
        <v>144</v>
      </c>
    </row>
    <row r="53" spans="1:11" ht="21.75" customHeight="1" x14ac:dyDescent="0.25">
      <c r="A53" s="171" t="s">
        <v>30</v>
      </c>
      <c r="B53" s="172"/>
      <c r="C53" s="172"/>
      <c r="D53" s="173"/>
      <c r="E53" s="168" t="s">
        <v>25</v>
      </c>
      <c r="F53" s="169"/>
      <c r="G53" s="169"/>
      <c r="H53" s="169"/>
      <c r="I53" s="169"/>
      <c r="J53" s="169"/>
      <c r="K53" s="170"/>
    </row>
    <row r="54" spans="1:11" ht="21.75" customHeight="1" x14ac:dyDescent="0.25">
      <c r="A54" s="174"/>
      <c r="B54" s="175"/>
      <c r="C54" s="175"/>
      <c r="D54" s="176"/>
      <c r="E54" s="31" t="s">
        <v>26</v>
      </c>
      <c r="F54" s="31" t="s">
        <v>37</v>
      </c>
      <c r="G54" s="31" t="s">
        <v>38</v>
      </c>
      <c r="H54" s="31" t="s">
        <v>39</v>
      </c>
      <c r="I54" s="31" t="s">
        <v>40</v>
      </c>
      <c r="J54" s="31" t="s">
        <v>41</v>
      </c>
      <c r="K54" s="31" t="s">
        <v>49</v>
      </c>
    </row>
    <row r="55" spans="1:11" x14ac:dyDescent="0.25">
      <c r="A55" s="168">
        <v>1</v>
      </c>
      <c r="B55" s="169"/>
      <c r="C55" s="169"/>
      <c r="D55" s="170"/>
      <c r="E55" s="31">
        <v>2</v>
      </c>
      <c r="F55" s="31">
        <v>3</v>
      </c>
      <c r="G55" s="31">
        <v>4</v>
      </c>
      <c r="H55" s="31">
        <v>5</v>
      </c>
      <c r="I55" s="31">
        <v>6</v>
      </c>
      <c r="J55" s="31">
        <v>7</v>
      </c>
      <c r="K55" s="31">
        <v>8</v>
      </c>
    </row>
    <row r="56" spans="1:11" ht="52.5" customHeight="1" x14ac:dyDescent="0.25">
      <c r="A56" s="165" t="s">
        <v>176</v>
      </c>
      <c r="B56" s="166"/>
      <c r="C56" s="166"/>
      <c r="D56" s="167"/>
      <c r="E56" s="90">
        <f>SUM(F56:K56)</f>
        <v>1240</v>
      </c>
      <c r="F56" s="91">
        <f>SUM(F57:F57)</f>
        <v>620</v>
      </c>
      <c r="G56" s="90">
        <f t="shared" ref="G56:K56" si="0">SUM(G57:G57)</f>
        <v>620</v>
      </c>
      <c r="H56" s="90">
        <f t="shared" si="0"/>
        <v>0</v>
      </c>
      <c r="I56" s="90">
        <f t="shared" si="0"/>
        <v>0</v>
      </c>
      <c r="J56" s="90">
        <f t="shared" si="0"/>
        <v>0</v>
      </c>
      <c r="K56" s="90">
        <f t="shared" si="0"/>
        <v>0</v>
      </c>
    </row>
    <row r="57" spans="1:11" ht="20.25" customHeight="1" x14ac:dyDescent="0.25">
      <c r="A57" s="153" t="s">
        <v>27</v>
      </c>
      <c r="B57" s="154"/>
      <c r="C57" s="154"/>
      <c r="D57" s="155"/>
      <c r="E57" s="89">
        <f>SUM(F57:K57)</f>
        <v>1240</v>
      </c>
      <c r="F57" s="89">
        <f>F59+F61</f>
        <v>620</v>
      </c>
      <c r="G57" s="89">
        <f t="shared" ref="G57:K57" si="1">G59+G61</f>
        <v>620</v>
      </c>
      <c r="H57" s="89">
        <f t="shared" si="1"/>
        <v>0</v>
      </c>
      <c r="I57" s="89">
        <f t="shared" si="1"/>
        <v>0</v>
      </c>
      <c r="J57" s="89">
        <f t="shared" si="1"/>
        <v>0</v>
      </c>
      <c r="K57" s="89">
        <f t="shared" si="1"/>
        <v>0</v>
      </c>
    </row>
    <row r="58" spans="1:11" ht="50.25" customHeight="1" x14ac:dyDescent="0.25">
      <c r="A58" s="162" t="s">
        <v>303</v>
      </c>
      <c r="B58" s="163"/>
      <c r="C58" s="163"/>
      <c r="D58" s="164"/>
      <c r="E58" s="92">
        <f t="shared" ref="E58:E61" si="2">SUM(F58:K58)</f>
        <v>1020</v>
      </c>
      <c r="F58" s="92">
        <f t="shared" ref="F58:K58" si="3">SUM(F59:F59)</f>
        <v>510</v>
      </c>
      <c r="G58" s="92">
        <f t="shared" si="3"/>
        <v>510</v>
      </c>
      <c r="H58" s="92">
        <f t="shared" si="3"/>
        <v>0</v>
      </c>
      <c r="I58" s="92">
        <f t="shared" si="3"/>
        <v>0</v>
      </c>
      <c r="J58" s="92">
        <f t="shared" si="3"/>
        <v>0</v>
      </c>
      <c r="K58" s="92">
        <f t="shared" si="3"/>
        <v>0</v>
      </c>
    </row>
    <row r="59" spans="1:11" ht="20.25" customHeight="1" x14ac:dyDescent="0.25">
      <c r="A59" s="153" t="s">
        <v>27</v>
      </c>
      <c r="B59" s="154"/>
      <c r="C59" s="154"/>
      <c r="D59" s="155"/>
      <c r="E59" s="89">
        <f t="shared" si="2"/>
        <v>1020</v>
      </c>
      <c r="F59" s="89">
        <f>'КП 1 (прил.2 к МП)'!G54</f>
        <v>510</v>
      </c>
      <c r="G59" s="89">
        <f>'КП 1 (прил.2 к МП)'!H55</f>
        <v>510</v>
      </c>
      <c r="H59" s="89">
        <f>'КП 1 (прил.2 к МП)'!I55</f>
        <v>0</v>
      </c>
      <c r="I59" s="89">
        <f>'КП 1 (прил.2 к МП)'!J55</f>
        <v>0</v>
      </c>
      <c r="J59" s="89">
        <f>'КП 1 (прил.2 к МП)'!K55</f>
        <v>0</v>
      </c>
      <c r="K59" s="89">
        <f>'КП 1 (прил.2 к МП)'!L55</f>
        <v>0</v>
      </c>
    </row>
    <row r="60" spans="1:11" ht="51" customHeight="1" x14ac:dyDescent="0.25">
      <c r="A60" s="162" t="s">
        <v>304</v>
      </c>
      <c r="B60" s="163"/>
      <c r="C60" s="163"/>
      <c r="D60" s="164"/>
      <c r="E60" s="92">
        <f t="shared" si="2"/>
        <v>220</v>
      </c>
      <c r="F60" s="92">
        <f t="shared" ref="F60:K60" si="4">SUM(F61:F61)</f>
        <v>110</v>
      </c>
      <c r="G60" s="92">
        <f t="shared" si="4"/>
        <v>110</v>
      </c>
      <c r="H60" s="92">
        <f t="shared" si="4"/>
        <v>0</v>
      </c>
      <c r="I60" s="92">
        <f t="shared" si="4"/>
        <v>0</v>
      </c>
      <c r="J60" s="92">
        <f t="shared" si="4"/>
        <v>0</v>
      </c>
      <c r="K60" s="92">
        <f t="shared" si="4"/>
        <v>0</v>
      </c>
    </row>
    <row r="61" spans="1:11" ht="20.25" customHeight="1" x14ac:dyDescent="0.25">
      <c r="A61" s="153" t="s">
        <v>27</v>
      </c>
      <c r="B61" s="154"/>
      <c r="C61" s="154"/>
      <c r="D61" s="155"/>
      <c r="E61" s="89">
        <f t="shared" si="2"/>
        <v>220</v>
      </c>
      <c r="F61" s="89">
        <f>'КП 2 (прил.3 к МП) '!G50</f>
        <v>110</v>
      </c>
      <c r="G61" s="89">
        <f>'КП 2 (прил.3 к МП) '!H50</f>
        <v>110</v>
      </c>
      <c r="H61" s="89">
        <f>'КП 2 (прил.3 к МП) '!I50</f>
        <v>0</v>
      </c>
      <c r="I61" s="89">
        <f>'КП 2 (прил.3 к МП) '!J50</f>
        <v>0</v>
      </c>
      <c r="J61" s="89">
        <f>'КП 2 (прил.3 к МП) '!K50</f>
        <v>0</v>
      </c>
      <c r="K61" s="89">
        <f>'КП 2 (прил.3 к МП) '!L50</f>
        <v>0</v>
      </c>
    </row>
    <row r="62" spans="1:11" x14ac:dyDescent="0.25">
      <c r="A62" s="5"/>
    </row>
    <row r="64" spans="1:11" x14ac:dyDescent="0.25">
      <c r="A64" s="44"/>
    </row>
    <row r="65" spans="1:1" x14ac:dyDescent="0.25">
      <c r="A65" s="45"/>
    </row>
  </sheetData>
  <mergeCells count="64">
    <mergeCell ref="A60:D60"/>
    <mergeCell ref="A58:D58"/>
    <mergeCell ref="A56:D56"/>
    <mergeCell ref="E53:K53"/>
    <mergeCell ref="A59:D59"/>
    <mergeCell ref="A53:D54"/>
    <mergeCell ref="A55:D55"/>
    <mergeCell ref="A61:D61"/>
    <mergeCell ref="A57:D57"/>
    <mergeCell ref="A51:K51"/>
    <mergeCell ref="A10:L10"/>
    <mergeCell ref="H45:K45"/>
    <mergeCell ref="C45:G45"/>
    <mergeCell ref="A38:K38"/>
    <mergeCell ref="A18:B18"/>
    <mergeCell ref="A16:B16"/>
    <mergeCell ref="A15:B15"/>
    <mergeCell ref="A14:B14"/>
    <mergeCell ref="A12:B12"/>
    <mergeCell ref="C19:H19"/>
    <mergeCell ref="C18:H18"/>
    <mergeCell ref="C17:H17"/>
    <mergeCell ref="A50:K50"/>
    <mergeCell ref="A8:L8"/>
    <mergeCell ref="A5:L5"/>
    <mergeCell ref="A4:L4"/>
    <mergeCell ref="A2:L2"/>
    <mergeCell ref="C13:H13"/>
    <mergeCell ref="A1:L1"/>
    <mergeCell ref="A7:L7"/>
    <mergeCell ref="C15:H15"/>
    <mergeCell ref="H40:K40"/>
    <mergeCell ref="C40:G40"/>
    <mergeCell ref="A22:L22"/>
    <mergeCell ref="A21:L21"/>
    <mergeCell ref="D24:D25"/>
    <mergeCell ref="A24:A25"/>
    <mergeCell ref="L24:L25"/>
    <mergeCell ref="B24:B25"/>
    <mergeCell ref="E24:J24"/>
    <mergeCell ref="K24:K25"/>
    <mergeCell ref="I3:L3"/>
    <mergeCell ref="C12:H12"/>
    <mergeCell ref="A13:B13"/>
    <mergeCell ref="H48:K48"/>
    <mergeCell ref="A46:K46"/>
    <mergeCell ref="H47:K47"/>
    <mergeCell ref="C48:G48"/>
    <mergeCell ref="C47:G47"/>
    <mergeCell ref="H41:K41"/>
    <mergeCell ref="C44:G44"/>
    <mergeCell ref="C41:G41"/>
    <mergeCell ref="B43:K43"/>
    <mergeCell ref="C14:H14"/>
    <mergeCell ref="A17:B17"/>
    <mergeCell ref="A19:B19"/>
    <mergeCell ref="C24:C25"/>
    <mergeCell ref="B27:L27"/>
    <mergeCell ref="A42:K42"/>
    <mergeCell ref="H44:K44"/>
    <mergeCell ref="C16:H16"/>
    <mergeCell ref="B30:L30"/>
    <mergeCell ref="B32:L32"/>
    <mergeCell ref="A37:L37"/>
  </mergeCells>
  <hyperlinks>
    <hyperlink ref="A64" location="_ednref1" display="_ednref1"/>
    <hyperlink ref="A65" location="_ednref2" display="_ednref2"/>
  </hyperlink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topLeftCell="A37" zoomScale="90" zoomScaleNormal="90" workbookViewId="0">
      <selection activeCell="F44" sqref="F44"/>
    </sheetView>
  </sheetViews>
  <sheetFormatPr defaultRowHeight="15.75" x14ac:dyDescent="0.25"/>
  <cols>
    <col min="1" max="1" width="11.5703125" style="46" customWidth="1"/>
    <col min="2" max="2" width="52.5703125" style="46" customWidth="1"/>
    <col min="3" max="3" width="20.7109375" style="46" customWidth="1"/>
    <col min="4" max="4" width="40" style="46" customWidth="1"/>
    <col min="5" max="5" width="12.5703125" style="46" customWidth="1"/>
    <col min="6" max="6" width="13.28515625" style="46" customWidth="1"/>
    <col min="7" max="7" width="16" style="46" customWidth="1"/>
    <col min="8" max="11" width="12.140625" style="46" customWidth="1"/>
    <col min="12" max="12" width="57.140625" style="46" customWidth="1"/>
    <col min="13" max="16384" width="9.140625" style="46"/>
  </cols>
  <sheetData>
    <row r="1" spans="1:12" s="6" customFormat="1" x14ac:dyDescent="0.25">
      <c r="A1" s="148" t="s">
        <v>320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s="6" customFormat="1" x14ac:dyDescent="0.25">
      <c r="A2" s="148" t="s">
        <v>167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s="6" customFormat="1" x14ac:dyDescent="0.25">
      <c r="A3" s="65"/>
      <c r="B3" s="65"/>
      <c r="C3" s="65"/>
      <c r="D3" s="65"/>
      <c r="E3" s="65"/>
      <c r="F3" s="65"/>
      <c r="G3" s="65"/>
      <c r="H3" s="65"/>
      <c r="I3" s="148" t="s">
        <v>168</v>
      </c>
      <c r="J3" s="148"/>
      <c r="K3" s="148"/>
      <c r="L3" s="148"/>
    </row>
    <row r="4" spans="1:12" s="6" customFormat="1" x14ac:dyDescent="0.25">
      <c r="A4" s="148" t="s">
        <v>173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6" customForma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196" t="s">
        <v>253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2" ht="32.25" customHeight="1" x14ac:dyDescent="0.25">
      <c r="A7" s="149" t="s">
        <v>298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12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12" x14ac:dyDescent="0.25">
      <c r="A9" s="196" t="s">
        <v>34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12" x14ac:dyDescent="0.25">
      <c r="A10" s="36"/>
      <c r="H10" s="54" t="s">
        <v>130</v>
      </c>
    </row>
    <row r="11" spans="1:12" ht="25.5" customHeight="1" x14ac:dyDescent="0.25">
      <c r="A11" s="197" t="s">
        <v>145</v>
      </c>
      <c r="B11" s="197"/>
      <c r="C11" s="184" t="s">
        <v>322</v>
      </c>
      <c r="D11" s="184"/>
      <c r="E11" s="184"/>
      <c r="F11" s="184"/>
      <c r="G11" s="184"/>
      <c r="H11" s="184"/>
    </row>
    <row r="12" spans="1:12" s="6" customFormat="1" ht="18" customHeight="1" x14ac:dyDescent="0.25">
      <c r="A12" s="136" t="s">
        <v>131</v>
      </c>
      <c r="B12" s="137"/>
      <c r="C12" s="184" t="s">
        <v>169</v>
      </c>
      <c r="D12" s="184"/>
      <c r="E12" s="184"/>
      <c r="F12" s="184"/>
      <c r="G12" s="184"/>
      <c r="H12" s="184"/>
    </row>
    <row r="13" spans="1:12" s="6" customFormat="1" ht="74.25" customHeight="1" x14ac:dyDescent="0.25">
      <c r="A13" s="136" t="s">
        <v>132</v>
      </c>
      <c r="B13" s="137"/>
      <c r="C13" s="131" t="s">
        <v>170</v>
      </c>
      <c r="D13" s="132"/>
      <c r="E13" s="132"/>
      <c r="F13" s="132"/>
      <c r="G13" s="132"/>
      <c r="H13" s="133"/>
    </row>
    <row r="14" spans="1:12" s="6" customFormat="1" ht="23.25" customHeight="1" x14ac:dyDescent="0.25">
      <c r="A14" s="136" t="s">
        <v>3</v>
      </c>
      <c r="B14" s="137"/>
      <c r="C14" s="131" t="s">
        <v>178</v>
      </c>
      <c r="D14" s="132"/>
      <c r="E14" s="132"/>
      <c r="F14" s="132"/>
      <c r="G14" s="132"/>
      <c r="H14" s="133"/>
    </row>
    <row r="15" spans="1:12" s="6" customFormat="1" ht="21" customHeight="1" x14ac:dyDescent="0.25">
      <c r="A15" s="136" t="s">
        <v>5</v>
      </c>
      <c r="B15" s="137"/>
      <c r="C15" s="131" t="s">
        <v>6</v>
      </c>
      <c r="D15" s="132"/>
      <c r="E15" s="132"/>
      <c r="F15" s="132"/>
      <c r="G15" s="132"/>
      <c r="H15" s="133"/>
    </row>
    <row r="16" spans="1:12" s="6" customFormat="1" ht="35.25" customHeight="1" x14ac:dyDescent="0.25">
      <c r="A16" s="134" t="s">
        <v>153</v>
      </c>
      <c r="B16" s="135"/>
      <c r="C16" s="143" t="s">
        <v>207</v>
      </c>
      <c r="D16" s="144"/>
      <c r="E16" s="144"/>
      <c r="F16" s="144"/>
      <c r="G16" s="144"/>
      <c r="H16" s="145"/>
    </row>
    <row r="17" spans="1:14" s="6" customFormat="1" ht="19.5" customHeight="1" x14ac:dyDescent="0.25">
      <c r="A17" s="136" t="s">
        <v>8</v>
      </c>
      <c r="B17" s="137"/>
      <c r="C17" s="157" t="s">
        <v>182</v>
      </c>
      <c r="D17" s="158"/>
      <c r="E17" s="158"/>
      <c r="F17" s="158"/>
      <c r="G17" s="158"/>
      <c r="H17" s="159"/>
    </row>
    <row r="18" spans="1:14" s="6" customFormat="1" ht="98.25" customHeight="1" x14ac:dyDescent="0.25">
      <c r="A18" s="136" t="s">
        <v>146</v>
      </c>
      <c r="B18" s="137"/>
      <c r="C18" s="131" t="s">
        <v>177</v>
      </c>
      <c r="D18" s="132"/>
      <c r="E18" s="132"/>
      <c r="F18" s="132"/>
      <c r="G18" s="132"/>
      <c r="H18" s="133"/>
    </row>
    <row r="19" spans="1:14" x14ac:dyDescent="0.25">
      <c r="A19" s="10"/>
    </row>
    <row r="20" spans="1:14" ht="26.25" customHeight="1" x14ac:dyDescent="0.25">
      <c r="A20" s="187" t="s">
        <v>105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28"/>
      <c r="N20" s="28"/>
    </row>
    <row r="21" spans="1:14" ht="15" customHeight="1" x14ac:dyDescent="0.25">
      <c r="A21" s="39"/>
      <c r="B21" s="39"/>
      <c r="C21" s="39"/>
      <c r="D21" s="39"/>
      <c r="E21" s="39"/>
      <c r="F21" s="39"/>
      <c r="G21" s="39"/>
      <c r="H21" s="52" t="s">
        <v>141</v>
      </c>
      <c r="I21" s="39"/>
      <c r="J21" s="39"/>
      <c r="K21" s="39"/>
      <c r="L21" s="39"/>
      <c r="M21" s="28"/>
      <c r="N21" s="28"/>
    </row>
    <row r="22" spans="1:14" ht="17.25" customHeight="1" x14ac:dyDescent="0.25">
      <c r="A22" s="35" t="s">
        <v>17</v>
      </c>
      <c r="B22" s="184" t="s">
        <v>106</v>
      </c>
      <c r="C22" s="184"/>
      <c r="D22" s="184"/>
      <c r="E22" s="184"/>
      <c r="F22" s="184"/>
      <c r="G22" s="184"/>
      <c r="H22" s="184"/>
      <c r="I22" s="29"/>
      <c r="J22" s="29"/>
      <c r="K22" s="29"/>
      <c r="L22" s="47"/>
    </row>
    <row r="23" spans="1:14" ht="18" customHeight="1" x14ac:dyDescent="0.25">
      <c r="A23" s="35">
        <v>1</v>
      </c>
      <c r="B23" s="184" t="s">
        <v>4</v>
      </c>
      <c r="C23" s="184"/>
      <c r="D23" s="184"/>
      <c r="E23" s="184"/>
      <c r="F23" s="184"/>
      <c r="G23" s="184"/>
      <c r="H23" s="184"/>
      <c r="I23" s="29"/>
      <c r="J23" s="29"/>
      <c r="K23" s="29"/>
      <c r="L23" s="47"/>
    </row>
    <row r="24" spans="1:14" s="6" customFormat="1" x14ac:dyDescent="0.25"/>
    <row r="25" spans="1:14" x14ac:dyDescent="0.25">
      <c r="A25" s="196" t="s">
        <v>108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</row>
    <row r="26" spans="1:14" ht="25.5" customHeight="1" x14ac:dyDescent="0.25">
      <c r="A26" s="149" t="s">
        <v>298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</row>
    <row r="27" spans="1:14" x14ac:dyDescent="0.25">
      <c r="A27" s="36"/>
      <c r="L27" s="52" t="s">
        <v>142</v>
      </c>
    </row>
    <row r="28" spans="1:14" ht="38.25" customHeight="1" x14ac:dyDescent="0.25">
      <c r="A28" s="184" t="s">
        <v>17</v>
      </c>
      <c r="B28" s="197" t="s">
        <v>9</v>
      </c>
      <c r="C28" s="197"/>
      <c r="D28" s="184" t="s">
        <v>58</v>
      </c>
      <c r="E28" s="184" t="s">
        <v>33</v>
      </c>
      <c r="F28" s="190" t="s">
        <v>10</v>
      </c>
      <c r="G28" s="191"/>
      <c r="H28" s="191"/>
      <c r="I28" s="191"/>
      <c r="J28" s="191"/>
      <c r="K28" s="192"/>
      <c r="L28" s="198" t="s">
        <v>11</v>
      </c>
    </row>
    <row r="29" spans="1:14" x14ac:dyDescent="0.25">
      <c r="A29" s="184"/>
      <c r="B29" s="197"/>
      <c r="C29" s="197"/>
      <c r="D29" s="184"/>
      <c r="E29" s="184"/>
      <c r="F29" s="35" t="s">
        <v>37</v>
      </c>
      <c r="G29" s="35" t="s">
        <v>38</v>
      </c>
      <c r="H29" s="35" t="s">
        <v>39</v>
      </c>
      <c r="I29" s="35" t="s">
        <v>40</v>
      </c>
      <c r="J29" s="35" t="s">
        <v>41</v>
      </c>
      <c r="K29" s="35" t="s">
        <v>49</v>
      </c>
      <c r="L29" s="199"/>
    </row>
    <row r="30" spans="1:14" x14ac:dyDescent="0.25">
      <c r="A30" s="35">
        <v>1</v>
      </c>
      <c r="B30" s="184">
        <v>2</v>
      </c>
      <c r="C30" s="184"/>
      <c r="D30" s="35">
        <v>3</v>
      </c>
      <c r="E30" s="35">
        <v>4</v>
      </c>
      <c r="F30" s="35">
        <v>5</v>
      </c>
      <c r="G30" s="35">
        <v>6</v>
      </c>
      <c r="H30" s="35">
        <v>7</v>
      </c>
      <c r="I30" s="35">
        <v>8</v>
      </c>
      <c r="J30" s="35">
        <v>9</v>
      </c>
      <c r="K30" s="35">
        <v>10</v>
      </c>
      <c r="L30" s="35">
        <v>11</v>
      </c>
    </row>
    <row r="31" spans="1:14" ht="35.25" customHeight="1" x14ac:dyDescent="0.25">
      <c r="A31" s="62" t="s">
        <v>13</v>
      </c>
      <c r="B31" s="200" t="s">
        <v>287</v>
      </c>
      <c r="C31" s="201"/>
      <c r="D31" s="201"/>
      <c r="E31" s="201"/>
      <c r="F31" s="201"/>
      <c r="G31" s="201"/>
      <c r="H31" s="201"/>
      <c r="I31" s="201"/>
      <c r="J31" s="201"/>
      <c r="K31" s="202"/>
      <c r="L31" s="115"/>
    </row>
    <row r="32" spans="1:14" ht="124.5" customHeight="1" x14ac:dyDescent="0.25">
      <c r="A32" s="73" t="s">
        <v>22</v>
      </c>
      <c r="B32" s="153" t="s">
        <v>187</v>
      </c>
      <c r="C32" s="155" t="s">
        <v>187</v>
      </c>
      <c r="D32" s="122" t="s">
        <v>186</v>
      </c>
      <c r="E32" s="122">
        <v>196.8</v>
      </c>
      <c r="F32" s="122">
        <v>196.7</v>
      </c>
      <c r="G32" s="122">
        <v>196</v>
      </c>
      <c r="H32" s="122">
        <v>195.8</v>
      </c>
      <c r="I32" s="122">
        <v>195.6</v>
      </c>
      <c r="J32" s="122">
        <v>195.4</v>
      </c>
      <c r="K32" s="122">
        <v>195.2</v>
      </c>
      <c r="L32" s="123" t="s">
        <v>170</v>
      </c>
    </row>
    <row r="33" spans="1:12" ht="127.5" customHeight="1" x14ac:dyDescent="0.25">
      <c r="A33" s="35" t="s">
        <v>135</v>
      </c>
      <c r="B33" s="153" t="s">
        <v>208</v>
      </c>
      <c r="C33" s="155" t="s">
        <v>208</v>
      </c>
      <c r="D33" s="122" t="s">
        <v>186</v>
      </c>
      <c r="E33" s="122">
        <v>15</v>
      </c>
      <c r="F33" s="122">
        <v>14</v>
      </c>
      <c r="G33" s="122">
        <v>14</v>
      </c>
      <c r="H33" s="122">
        <v>14</v>
      </c>
      <c r="I33" s="122">
        <v>13</v>
      </c>
      <c r="J33" s="122">
        <v>12</v>
      </c>
      <c r="K33" s="122">
        <v>11</v>
      </c>
      <c r="L33" s="123" t="s">
        <v>170</v>
      </c>
    </row>
    <row r="34" spans="1:12" x14ac:dyDescent="0.25">
      <c r="A34" s="48"/>
      <c r="B34" s="49"/>
      <c r="C34" s="50"/>
      <c r="D34" s="50"/>
      <c r="E34" s="50"/>
      <c r="F34" s="50"/>
      <c r="G34" s="50"/>
      <c r="H34" s="50"/>
      <c r="I34" s="50"/>
      <c r="J34" s="50"/>
      <c r="K34" s="50"/>
    </row>
    <row r="35" spans="1:12" x14ac:dyDescent="0.25">
      <c r="A35" s="187" t="s">
        <v>147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1:12" x14ac:dyDescent="0.25">
      <c r="A36" s="187" t="s">
        <v>42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</row>
    <row r="37" spans="1:12" ht="21" customHeight="1" x14ac:dyDescent="0.25">
      <c r="A37" s="149" t="s">
        <v>292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x14ac:dyDescent="0.25">
      <c r="A38" s="36"/>
      <c r="L38" s="52" t="s">
        <v>144</v>
      </c>
    </row>
    <row r="39" spans="1:12" ht="22.5" customHeight="1" x14ac:dyDescent="0.25">
      <c r="A39" s="184" t="s">
        <v>17</v>
      </c>
      <c r="B39" s="184" t="s">
        <v>43</v>
      </c>
      <c r="C39" s="184" t="s">
        <v>44</v>
      </c>
      <c r="D39" s="130" t="s">
        <v>45</v>
      </c>
      <c r="E39" s="186" t="s">
        <v>28</v>
      </c>
      <c r="F39" s="184" t="s">
        <v>46</v>
      </c>
      <c r="G39" s="184" t="s">
        <v>47</v>
      </c>
      <c r="H39" s="184"/>
      <c r="I39" s="184"/>
      <c r="J39" s="184"/>
      <c r="K39" s="184"/>
      <c r="L39" s="184"/>
    </row>
    <row r="40" spans="1:12" ht="30" customHeight="1" x14ac:dyDescent="0.25">
      <c r="A40" s="184"/>
      <c r="B40" s="184"/>
      <c r="C40" s="184"/>
      <c r="D40" s="130"/>
      <c r="E40" s="186"/>
      <c r="F40" s="184"/>
      <c r="G40" s="3" t="s">
        <v>37</v>
      </c>
      <c r="H40" s="3" t="s">
        <v>38</v>
      </c>
      <c r="I40" s="35" t="s">
        <v>59</v>
      </c>
      <c r="J40" s="35" t="s">
        <v>60</v>
      </c>
      <c r="K40" s="35" t="s">
        <v>61</v>
      </c>
      <c r="L40" s="35" t="s">
        <v>62</v>
      </c>
    </row>
    <row r="41" spans="1:12" x14ac:dyDescent="0.25">
      <c r="A41" s="35">
        <v>1</v>
      </c>
      <c r="B41" s="35">
        <v>2</v>
      </c>
      <c r="C41" s="35">
        <v>3</v>
      </c>
      <c r="D41" s="35">
        <v>4</v>
      </c>
      <c r="E41" s="35">
        <v>5</v>
      </c>
      <c r="F41" s="35">
        <v>6</v>
      </c>
      <c r="G41" s="35">
        <v>7</v>
      </c>
      <c r="H41" s="35">
        <v>8</v>
      </c>
      <c r="I41" s="35">
        <v>9</v>
      </c>
      <c r="J41" s="35">
        <v>10</v>
      </c>
      <c r="K41" s="35">
        <v>11</v>
      </c>
      <c r="L41" s="35">
        <v>12</v>
      </c>
    </row>
    <row r="42" spans="1:12" ht="22.5" customHeight="1" x14ac:dyDescent="0.25">
      <c r="A42" s="36" t="s">
        <v>13</v>
      </c>
      <c r="B42" s="190" t="s">
        <v>291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2"/>
    </row>
    <row r="43" spans="1:12" ht="92.25" customHeight="1" x14ac:dyDescent="0.25">
      <c r="A43" s="109" t="s">
        <v>22</v>
      </c>
      <c r="B43" s="116" t="s">
        <v>280</v>
      </c>
      <c r="C43" s="122" t="s">
        <v>307</v>
      </c>
      <c r="D43" s="123" t="s">
        <v>306</v>
      </c>
      <c r="E43" s="122" t="s">
        <v>308</v>
      </c>
      <c r="F43" s="122">
        <v>15</v>
      </c>
      <c r="G43" s="122">
        <v>16</v>
      </c>
      <c r="H43" s="122">
        <v>17</v>
      </c>
      <c r="I43" s="122">
        <v>18</v>
      </c>
      <c r="J43" s="122">
        <v>19</v>
      </c>
      <c r="K43" s="122">
        <v>20</v>
      </c>
      <c r="L43" s="122">
        <v>21</v>
      </c>
    </row>
    <row r="44" spans="1:12" ht="64.5" customHeight="1" x14ac:dyDescent="0.25">
      <c r="A44" s="109" t="s">
        <v>135</v>
      </c>
      <c r="B44" s="116" t="s">
        <v>281</v>
      </c>
      <c r="C44" s="122" t="s">
        <v>310</v>
      </c>
      <c r="D44" s="123" t="s">
        <v>323</v>
      </c>
      <c r="E44" s="122" t="s">
        <v>308</v>
      </c>
      <c r="F44" s="122">
        <v>7</v>
      </c>
      <c r="G44" s="122">
        <v>8</v>
      </c>
      <c r="H44" s="122">
        <v>8</v>
      </c>
      <c r="I44" s="122">
        <v>9</v>
      </c>
      <c r="J44" s="122">
        <v>9</v>
      </c>
      <c r="K44" s="122">
        <v>10</v>
      </c>
      <c r="L44" s="122">
        <v>10</v>
      </c>
    </row>
    <row r="45" spans="1:12" ht="56.25" customHeight="1" x14ac:dyDescent="0.25">
      <c r="A45" s="109" t="s">
        <v>136</v>
      </c>
      <c r="B45" s="116" t="s">
        <v>282</v>
      </c>
      <c r="C45" s="122" t="s">
        <v>309</v>
      </c>
      <c r="D45" s="123" t="s">
        <v>213</v>
      </c>
      <c r="E45" s="122" t="s">
        <v>186</v>
      </c>
      <c r="F45" s="125">
        <v>1</v>
      </c>
      <c r="G45" s="122">
        <v>1</v>
      </c>
      <c r="H45" s="122">
        <v>1</v>
      </c>
      <c r="I45" s="122">
        <v>1</v>
      </c>
      <c r="J45" s="122">
        <v>1</v>
      </c>
      <c r="K45" s="122">
        <v>1</v>
      </c>
      <c r="L45" s="122">
        <v>1</v>
      </c>
    </row>
    <row r="46" spans="1:12" ht="72.75" customHeight="1" x14ac:dyDescent="0.25">
      <c r="A46" s="109" t="s">
        <v>137</v>
      </c>
      <c r="B46" s="116" t="s">
        <v>283</v>
      </c>
      <c r="C46" s="122" t="s">
        <v>311</v>
      </c>
      <c r="D46" s="123" t="s">
        <v>312</v>
      </c>
      <c r="E46" s="122" t="s">
        <v>186</v>
      </c>
      <c r="F46" s="122">
        <v>2</v>
      </c>
      <c r="G46" s="122">
        <v>2</v>
      </c>
      <c r="H46" s="122">
        <v>2</v>
      </c>
      <c r="I46" s="122">
        <v>2</v>
      </c>
      <c r="J46" s="122">
        <v>2</v>
      </c>
      <c r="K46" s="122">
        <v>2</v>
      </c>
      <c r="L46" s="122">
        <v>2</v>
      </c>
    </row>
    <row r="47" spans="1:12" ht="57" customHeight="1" x14ac:dyDescent="0.25">
      <c r="A47" s="109" t="s">
        <v>138</v>
      </c>
      <c r="B47" s="116" t="s">
        <v>284</v>
      </c>
      <c r="C47" s="122" t="s">
        <v>211</v>
      </c>
      <c r="D47" s="123" t="s">
        <v>216</v>
      </c>
      <c r="E47" s="122" t="s">
        <v>186</v>
      </c>
      <c r="F47" s="122">
        <v>1</v>
      </c>
      <c r="G47" s="122">
        <v>1</v>
      </c>
      <c r="H47" s="122">
        <v>1</v>
      </c>
      <c r="I47" s="122">
        <v>1</v>
      </c>
      <c r="J47" s="122">
        <v>1</v>
      </c>
      <c r="K47" s="122">
        <v>1</v>
      </c>
      <c r="L47" s="122">
        <v>1</v>
      </c>
    </row>
    <row r="48" spans="1:12" x14ac:dyDescent="0.25">
      <c r="A48" s="1"/>
    </row>
    <row r="49" spans="1:12" x14ac:dyDescent="0.25">
      <c r="A49" s="187" t="s">
        <v>113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</row>
    <row r="50" spans="1:12" ht="15.75" customHeight="1" x14ac:dyDescent="0.25">
      <c r="A50" s="149" t="s">
        <v>292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</row>
    <row r="51" spans="1:12" x14ac:dyDescent="0.25">
      <c r="A51" s="36"/>
      <c r="L51" s="52" t="s">
        <v>148</v>
      </c>
    </row>
    <row r="52" spans="1:12" ht="30.75" customHeight="1" x14ac:dyDescent="0.25">
      <c r="A52" s="194" t="s">
        <v>48</v>
      </c>
      <c r="B52" s="194"/>
      <c r="C52" s="194"/>
      <c r="D52" s="194"/>
      <c r="E52" s="194"/>
      <c r="F52" s="194" t="s">
        <v>25</v>
      </c>
      <c r="G52" s="194"/>
      <c r="H52" s="194"/>
      <c r="I52" s="194"/>
      <c r="J52" s="194"/>
      <c r="K52" s="194"/>
      <c r="L52" s="194"/>
    </row>
    <row r="53" spans="1:12" x14ac:dyDescent="0.25">
      <c r="A53" s="194"/>
      <c r="B53" s="194"/>
      <c r="C53" s="194"/>
      <c r="D53" s="194"/>
      <c r="E53" s="194"/>
      <c r="F53" s="88" t="s">
        <v>26</v>
      </c>
      <c r="G53" s="88" t="s">
        <v>37</v>
      </c>
      <c r="H53" s="88" t="s">
        <v>38</v>
      </c>
      <c r="I53" s="88" t="s">
        <v>39</v>
      </c>
      <c r="J53" s="88" t="s">
        <v>40</v>
      </c>
      <c r="K53" s="88" t="s">
        <v>41</v>
      </c>
      <c r="L53" s="88" t="s">
        <v>49</v>
      </c>
    </row>
    <row r="54" spans="1:12" ht="42" customHeight="1" x14ac:dyDescent="0.25">
      <c r="A54" s="193" t="s">
        <v>299</v>
      </c>
      <c r="B54" s="193"/>
      <c r="C54" s="193"/>
      <c r="D54" s="193"/>
      <c r="E54" s="193"/>
      <c r="F54" s="61">
        <f>SUM(G54:L54)</f>
        <v>1020</v>
      </c>
      <c r="G54" s="61">
        <f>SUM(G55:G55)</f>
        <v>510</v>
      </c>
      <c r="H54" s="61">
        <f t="shared" ref="H54:L54" si="0">SUM(H55:H55)</f>
        <v>510</v>
      </c>
      <c r="I54" s="61">
        <f t="shared" si="0"/>
        <v>0</v>
      </c>
      <c r="J54" s="61">
        <f t="shared" si="0"/>
        <v>0</v>
      </c>
      <c r="K54" s="61">
        <f t="shared" si="0"/>
        <v>0</v>
      </c>
      <c r="L54" s="61">
        <f t="shared" si="0"/>
        <v>0</v>
      </c>
    </row>
    <row r="55" spans="1:12" ht="17.25" customHeight="1" x14ac:dyDescent="0.25">
      <c r="A55" s="179" t="s">
        <v>27</v>
      </c>
      <c r="B55" s="179"/>
      <c r="C55" s="179"/>
      <c r="D55" s="179"/>
      <c r="E55" s="179"/>
      <c r="F55" s="93">
        <f t="shared" ref="F55:F61" si="1">SUM(G55:L55)</f>
        <v>1020</v>
      </c>
      <c r="G55" s="93">
        <f>G57+G59+G61+G63+G65</f>
        <v>510</v>
      </c>
      <c r="H55" s="93">
        <f t="shared" ref="H55:L55" si="2">H57+H59+H61+H63+H65</f>
        <v>510</v>
      </c>
      <c r="I55" s="93">
        <f t="shared" si="2"/>
        <v>0</v>
      </c>
      <c r="J55" s="93">
        <f t="shared" si="2"/>
        <v>0</v>
      </c>
      <c r="K55" s="93">
        <f t="shared" si="2"/>
        <v>0</v>
      </c>
      <c r="L55" s="93">
        <f t="shared" si="2"/>
        <v>0</v>
      </c>
    </row>
    <row r="56" spans="1:12" ht="39" customHeight="1" x14ac:dyDescent="0.25">
      <c r="A56" s="178" t="s">
        <v>267</v>
      </c>
      <c r="B56" s="178"/>
      <c r="C56" s="178"/>
      <c r="D56" s="178"/>
      <c r="E56" s="178"/>
      <c r="F56" s="59">
        <f t="shared" si="1"/>
        <v>180</v>
      </c>
      <c r="G56" s="59">
        <f t="shared" ref="G56:L56" si="3">SUM(G57:G57)</f>
        <v>90</v>
      </c>
      <c r="H56" s="59">
        <f t="shared" si="3"/>
        <v>90</v>
      </c>
      <c r="I56" s="59">
        <f t="shared" si="3"/>
        <v>0</v>
      </c>
      <c r="J56" s="59">
        <f t="shared" si="3"/>
        <v>0</v>
      </c>
      <c r="K56" s="59">
        <f t="shared" si="3"/>
        <v>0</v>
      </c>
      <c r="L56" s="59">
        <f t="shared" si="3"/>
        <v>0</v>
      </c>
    </row>
    <row r="57" spans="1:12" ht="17.25" customHeight="1" x14ac:dyDescent="0.25">
      <c r="A57" s="179" t="s">
        <v>27</v>
      </c>
      <c r="B57" s="179"/>
      <c r="C57" s="179"/>
      <c r="D57" s="179"/>
      <c r="E57" s="179"/>
      <c r="F57" s="93">
        <f t="shared" si="1"/>
        <v>180</v>
      </c>
      <c r="G57" s="93">
        <v>90</v>
      </c>
      <c r="H57" s="93">
        <v>90</v>
      </c>
      <c r="I57" s="93">
        <v>0</v>
      </c>
      <c r="J57" s="93">
        <v>0</v>
      </c>
      <c r="K57" s="93">
        <v>0</v>
      </c>
      <c r="L57" s="93">
        <v>0</v>
      </c>
    </row>
    <row r="58" spans="1:12" ht="35.25" customHeight="1" x14ac:dyDescent="0.25">
      <c r="A58" s="178" t="s">
        <v>268</v>
      </c>
      <c r="B58" s="178"/>
      <c r="C58" s="178"/>
      <c r="D58" s="178"/>
      <c r="E58" s="178"/>
      <c r="F58" s="59">
        <f t="shared" si="1"/>
        <v>390</v>
      </c>
      <c r="G58" s="59">
        <f t="shared" ref="G58:L58" si="4">SUM(G59:G59)</f>
        <v>195</v>
      </c>
      <c r="H58" s="59">
        <f t="shared" si="4"/>
        <v>195</v>
      </c>
      <c r="I58" s="59">
        <f t="shared" si="4"/>
        <v>0</v>
      </c>
      <c r="J58" s="59">
        <f t="shared" si="4"/>
        <v>0</v>
      </c>
      <c r="K58" s="59">
        <f t="shared" si="4"/>
        <v>0</v>
      </c>
      <c r="L58" s="59">
        <f t="shared" si="4"/>
        <v>0</v>
      </c>
    </row>
    <row r="59" spans="1:12" ht="17.25" customHeight="1" x14ac:dyDescent="0.25">
      <c r="A59" s="179" t="s">
        <v>27</v>
      </c>
      <c r="B59" s="179"/>
      <c r="C59" s="179"/>
      <c r="D59" s="179"/>
      <c r="E59" s="179"/>
      <c r="F59" s="93">
        <f t="shared" si="1"/>
        <v>390</v>
      </c>
      <c r="G59" s="93">
        <v>195</v>
      </c>
      <c r="H59" s="93">
        <v>195</v>
      </c>
      <c r="I59" s="93">
        <v>0</v>
      </c>
      <c r="J59" s="93">
        <v>0</v>
      </c>
      <c r="K59" s="93">
        <v>0</v>
      </c>
      <c r="L59" s="93">
        <v>0</v>
      </c>
    </row>
    <row r="60" spans="1:12" ht="42.75" customHeight="1" x14ac:dyDescent="0.25">
      <c r="A60" s="178" t="s">
        <v>269</v>
      </c>
      <c r="B60" s="178"/>
      <c r="C60" s="178"/>
      <c r="D60" s="178"/>
      <c r="E60" s="178"/>
      <c r="F60" s="59">
        <f t="shared" si="1"/>
        <v>200</v>
      </c>
      <c r="G60" s="59">
        <f t="shared" ref="G60:L64" si="5">SUM(G61:G61)</f>
        <v>100</v>
      </c>
      <c r="H60" s="59">
        <f t="shared" si="5"/>
        <v>100</v>
      </c>
      <c r="I60" s="59">
        <f t="shared" si="5"/>
        <v>0</v>
      </c>
      <c r="J60" s="59">
        <f t="shared" si="5"/>
        <v>0</v>
      </c>
      <c r="K60" s="59">
        <f t="shared" si="5"/>
        <v>0</v>
      </c>
      <c r="L60" s="59">
        <f t="shared" si="5"/>
        <v>0</v>
      </c>
    </row>
    <row r="61" spans="1:12" ht="17.25" customHeight="1" x14ac:dyDescent="0.25">
      <c r="A61" s="179" t="s">
        <v>27</v>
      </c>
      <c r="B61" s="179"/>
      <c r="C61" s="179"/>
      <c r="D61" s="179"/>
      <c r="E61" s="179"/>
      <c r="F61" s="93">
        <f t="shared" si="1"/>
        <v>200</v>
      </c>
      <c r="G61" s="93">
        <v>100</v>
      </c>
      <c r="H61" s="93">
        <v>100</v>
      </c>
      <c r="I61" s="93">
        <v>0</v>
      </c>
      <c r="J61" s="93">
        <v>0</v>
      </c>
      <c r="K61" s="93">
        <v>0</v>
      </c>
      <c r="L61" s="93">
        <v>0</v>
      </c>
    </row>
    <row r="62" spans="1:12" ht="42.75" customHeight="1" x14ac:dyDescent="0.25">
      <c r="A62" s="178" t="s">
        <v>270</v>
      </c>
      <c r="B62" s="178"/>
      <c r="C62" s="178"/>
      <c r="D62" s="178"/>
      <c r="E62" s="178"/>
      <c r="F62" s="59">
        <f t="shared" ref="F62:F63" si="6">SUM(G62:L62)</f>
        <v>10</v>
      </c>
      <c r="G62" s="59">
        <f t="shared" si="5"/>
        <v>5</v>
      </c>
      <c r="H62" s="59">
        <f t="shared" si="5"/>
        <v>5</v>
      </c>
      <c r="I62" s="59">
        <f t="shared" si="5"/>
        <v>0</v>
      </c>
      <c r="J62" s="59">
        <f t="shared" si="5"/>
        <v>0</v>
      </c>
      <c r="K62" s="59">
        <f t="shared" si="5"/>
        <v>0</v>
      </c>
      <c r="L62" s="59">
        <f t="shared" si="5"/>
        <v>0</v>
      </c>
    </row>
    <row r="63" spans="1:12" ht="17.25" customHeight="1" x14ac:dyDescent="0.25">
      <c r="A63" s="179" t="s">
        <v>27</v>
      </c>
      <c r="B63" s="179"/>
      <c r="C63" s="179"/>
      <c r="D63" s="179"/>
      <c r="E63" s="179"/>
      <c r="F63" s="93">
        <f t="shared" si="6"/>
        <v>10</v>
      </c>
      <c r="G63" s="93">
        <v>5</v>
      </c>
      <c r="H63" s="93">
        <v>5</v>
      </c>
      <c r="I63" s="93">
        <v>0</v>
      </c>
      <c r="J63" s="93">
        <v>0</v>
      </c>
      <c r="K63" s="93">
        <v>0</v>
      </c>
      <c r="L63" s="93">
        <v>0</v>
      </c>
    </row>
    <row r="64" spans="1:12" ht="42.75" customHeight="1" x14ac:dyDescent="0.25">
      <c r="A64" s="178" t="s">
        <v>275</v>
      </c>
      <c r="B64" s="178"/>
      <c r="C64" s="178"/>
      <c r="D64" s="178"/>
      <c r="E64" s="178"/>
      <c r="F64" s="59">
        <f t="shared" ref="F64:F65" si="7">SUM(G64:L64)</f>
        <v>240</v>
      </c>
      <c r="G64" s="59">
        <f t="shared" si="5"/>
        <v>120</v>
      </c>
      <c r="H64" s="59">
        <f t="shared" si="5"/>
        <v>120</v>
      </c>
      <c r="I64" s="59">
        <f t="shared" si="5"/>
        <v>0</v>
      </c>
      <c r="J64" s="59">
        <f t="shared" si="5"/>
        <v>0</v>
      </c>
      <c r="K64" s="59">
        <f t="shared" si="5"/>
        <v>0</v>
      </c>
      <c r="L64" s="59">
        <f t="shared" si="5"/>
        <v>0</v>
      </c>
    </row>
    <row r="65" spans="1:12" ht="17.25" customHeight="1" x14ac:dyDescent="0.25">
      <c r="A65" s="179" t="s">
        <v>27</v>
      </c>
      <c r="B65" s="179"/>
      <c r="C65" s="179"/>
      <c r="D65" s="179"/>
      <c r="E65" s="179"/>
      <c r="F65" s="93">
        <f t="shared" si="7"/>
        <v>240</v>
      </c>
      <c r="G65" s="93">
        <v>120</v>
      </c>
      <c r="H65" s="93">
        <v>120</v>
      </c>
      <c r="I65" s="93">
        <v>0</v>
      </c>
      <c r="J65" s="93">
        <v>0</v>
      </c>
      <c r="K65" s="93">
        <v>0</v>
      </c>
      <c r="L65" s="93">
        <v>0</v>
      </c>
    </row>
    <row r="66" spans="1:12" x14ac:dyDescent="0.25">
      <c r="A66" s="36"/>
    </row>
    <row r="67" spans="1:12" x14ac:dyDescent="0.25">
      <c r="A67" s="187" t="s">
        <v>149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</row>
    <row r="68" spans="1:12" ht="15.75" customHeight="1" x14ac:dyDescent="0.25">
      <c r="A68" s="187" t="s">
        <v>292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</row>
    <row r="69" spans="1:12" ht="16.5" thickBot="1" x14ac:dyDescent="0.3">
      <c r="A69" s="36"/>
      <c r="L69" s="52" t="s">
        <v>150</v>
      </c>
    </row>
    <row r="70" spans="1:12" ht="57" customHeight="1" x14ac:dyDescent="0.25">
      <c r="A70" s="189" t="s">
        <v>50</v>
      </c>
      <c r="B70" s="189"/>
      <c r="C70" s="189"/>
      <c r="D70" s="189"/>
      <c r="E70" s="189"/>
      <c r="F70" s="189"/>
      <c r="G70" s="2" t="s">
        <v>51</v>
      </c>
      <c r="H70" s="188" t="s">
        <v>52</v>
      </c>
      <c r="I70" s="188"/>
      <c r="J70" s="188"/>
      <c r="K70" s="188" t="s">
        <v>53</v>
      </c>
      <c r="L70" s="188"/>
    </row>
    <row r="71" spans="1:12" ht="24.75" customHeight="1" x14ac:dyDescent="0.25">
      <c r="A71" s="153" t="s">
        <v>300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5"/>
    </row>
    <row r="72" spans="1:12" ht="33" customHeight="1" x14ac:dyDescent="0.25">
      <c r="A72" s="180" t="s">
        <v>271</v>
      </c>
      <c r="B72" s="180"/>
      <c r="C72" s="180"/>
      <c r="D72" s="180"/>
      <c r="E72" s="180"/>
      <c r="F72" s="180"/>
      <c r="G72" s="115" t="s">
        <v>4</v>
      </c>
      <c r="H72" s="185" t="s">
        <v>4</v>
      </c>
      <c r="I72" s="185"/>
      <c r="J72" s="185"/>
      <c r="K72" s="185" t="s">
        <v>4</v>
      </c>
      <c r="L72" s="185"/>
    </row>
    <row r="73" spans="1:12" ht="47.25" customHeight="1" x14ac:dyDescent="0.25">
      <c r="A73" s="181" t="s">
        <v>218</v>
      </c>
      <c r="B73" s="182"/>
      <c r="C73" s="182"/>
      <c r="D73" s="182"/>
      <c r="E73" s="182"/>
      <c r="F73" s="183"/>
      <c r="G73" s="126" t="s">
        <v>219</v>
      </c>
      <c r="H73" s="177" t="s">
        <v>234</v>
      </c>
      <c r="I73" s="177"/>
      <c r="J73" s="177"/>
      <c r="K73" s="177" t="s">
        <v>220</v>
      </c>
      <c r="L73" s="177"/>
    </row>
    <row r="74" spans="1:12" ht="47.25" customHeight="1" x14ac:dyDescent="0.25">
      <c r="A74" s="181" t="s">
        <v>313</v>
      </c>
      <c r="B74" s="182"/>
      <c r="C74" s="182"/>
      <c r="D74" s="182"/>
      <c r="E74" s="182"/>
      <c r="F74" s="183"/>
      <c r="G74" s="126" t="s">
        <v>219</v>
      </c>
      <c r="H74" s="177" t="s">
        <v>234</v>
      </c>
      <c r="I74" s="177"/>
      <c r="J74" s="177"/>
      <c r="K74" s="177" t="s">
        <v>228</v>
      </c>
      <c r="L74" s="177"/>
    </row>
    <row r="75" spans="1:12" ht="33" customHeight="1" x14ac:dyDescent="0.25">
      <c r="A75" s="180" t="s">
        <v>272</v>
      </c>
      <c r="B75" s="180"/>
      <c r="C75" s="180"/>
      <c r="D75" s="180"/>
      <c r="E75" s="180"/>
      <c r="F75" s="180"/>
      <c r="G75" s="122" t="s">
        <v>4</v>
      </c>
      <c r="H75" s="177" t="s">
        <v>4</v>
      </c>
      <c r="I75" s="177"/>
      <c r="J75" s="177"/>
      <c r="K75" s="177" t="s">
        <v>4</v>
      </c>
      <c r="L75" s="177"/>
    </row>
    <row r="76" spans="1:12" ht="39.75" customHeight="1" x14ac:dyDescent="0.25">
      <c r="A76" s="181" t="s">
        <v>315</v>
      </c>
      <c r="B76" s="182"/>
      <c r="C76" s="182"/>
      <c r="D76" s="182"/>
      <c r="E76" s="182"/>
      <c r="F76" s="183"/>
      <c r="G76" s="126" t="s">
        <v>219</v>
      </c>
      <c r="H76" s="177" t="s">
        <v>234</v>
      </c>
      <c r="I76" s="177"/>
      <c r="J76" s="177"/>
      <c r="K76" s="177" t="s">
        <v>228</v>
      </c>
      <c r="L76" s="177"/>
    </row>
    <row r="77" spans="1:12" ht="33" customHeight="1" x14ac:dyDescent="0.25">
      <c r="A77" s="180" t="s">
        <v>273</v>
      </c>
      <c r="B77" s="180"/>
      <c r="C77" s="180"/>
      <c r="D77" s="180"/>
      <c r="E77" s="180"/>
      <c r="F77" s="180"/>
      <c r="G77" s="122" t="s">
        <v>4</v>
      </c>
      <c r="H77" s="177" t="s">
        <v>4</v>
      </c>
      <c r="I77" s="177"/>
      <c r="J77" s="177"/>
      <c r="K77" s="177" t="s">
        <v>4</v>
      </c>
      <c r="L77" s="177"/>
    </row>
    <row r="78" spans="1:12" ht="46.5" customHeight="1" x14ac:dyDescent="0.25">
      <c r="A78" s="181" t="s">
        <v>314</v>
      </c>
      <c r="B78" s="182"/>
      <c r="C78" s="182"/>
      <c r="D78" s="182"/>
      <c r="E78" s="182"/>
      <c r="F78" s="183"/>
      <c r="G78" s="126" t="s">
        <v>223</v>
      </c>
      <c r="H78" s="177" t="s">
        <v>227</v>
      </c>
      <c r="I78" s="177"/>
      <c r="J78" s="177"/>
      <c r="K78" s="177" t="s">
        <v>228</v>
      </c>
      <c r="L78" s="177"/>
    </row>
    <row r="79" spans="1:12" ht="32.25" customHeight="1" x14ac:dyDescent="0.25">
      <c r="A79" s="180" t="s">
        <v>274</v>
      </c>
      <c r="B79" s="180"/>
      <c r="C79" s="180"/>
      <c r="D79" s="180"/>
      <c r="E79" s="180"/>
      <c r="F79" s="180"/>
      <c r="G79" s="122" t="s">
        <v>4</v>
      </c>
      <c r="H79" s="177" t="s">
        <v>4</v>
      </c>
      <c r="I79" s="177"/>
      <c r="J79" s="177"/>
      <c r="K79" s="177" t="s">
        <v>4</v>
      </c>
      <c r="L79" s="177"/>
    </row>
    <row r="80" spans="1:12" ht="47.25" customHeight="1" x14ac:dyDescent="0.25">
      <c r="A80" s="153" t="s">
        <v>316</v>
      </c>
      <c r="B80" s="154"/>
      <c r="C80" s="154"/>
      <c r="D80" s="154"/>
      <c r="E80" s="154"/>
      <c r="F80" s="155"/>
      <c r="G80" s="126" t="s">
        <v>231</v>
      </c>
      <c r="H80" s="177" t="s">
        <v>227</v>
      </c>
      <c r="I80" s="177"/>
      <c r="J80" s="177"/>
      <c r="K80" s="177" t="s">
        <v>220</v>
      </c>
      <c r="L80" s="177"/>
    </row>
    <row r="81" spans="1:12" ht="32.25" customHeight="1" x14ac:dyDescent="0.25">
      <c r="A81" s="180" t="s">
        <v>276</v>
      </c>
      <c r="B81" s="180"/>
      <c r="C81" s="180"/>
      <c r="D81" s="180"/>
      <c r="E81" s="180"/>
      <c r="F81" s="180"/>
      <c r="G81" s="122" t="s">
        <v>4</v>
      </c>
      <c r="H81" s="177" t="s">
        <v>4</v>
      </c>
      <c r="I81" s="177"/>
      <c r="J81" s="177"/>
      <c r="K81" s="177" t="s">
        <v>4</v>
      </c>
      <c r="L81" s="177"/>
    </row>
    <row r="82" spans="1:12" ht="47.25" customHeight="1" x14ac:dyDescent="0.25">
      <c r="A82" s="153" t="s">
        <v>277</v>
      </c>
      <c r="B82" s="154"/>
      <c r="C82" s="154"/>
      <c r="D82" s="154"/>
      <c r="E82" s="154"/>
      <c r="F82" s="155"/>
      <c r="G82" s="126" t="s">
        <v>231</v>
      </c>
      <c r="H82" s="177" t="s">
        <v>232</v>
      </c>
      <c r="I82" s="177"/>
      <c r="J82" s="177"/>
      <c r="K82" s="177" t="s">
        <v>233</v>
      </c>
      <c r="L82" s="177"/>
    </row>
    <row r="83" spans="1:12" x14ac:dyDescent="0.25">
      <c r="A83" s="1" t="s">
        <v>54</v>
      </c>
    </row>
  </sheetData>
  <mergeCells count="105">
    <mergeCell ref="A35:L35"/>
    <mergeCell ref="G39:L39"/>
    <mergeCell ref="A39:A40"/>
    <mergeCell ref="B39:B40"/>
    <mergeCell ref="A50:L50"/>
    <mergeCell ref="L28:L29"/>
    <mergeCell ref="B32:C32"/>
    <mergeCell ref="B33:C33"/>
    <mergeCell ref="B31:K31"/>
    <mergeCell ref="A52:E53"/>
    <mergeCell ref="F28:K28"/>
    <mergeCell ref="A8:L8"/>
    <mergeCell ref="A7:L7"/>
    <mergeCell ref="A6:L6"/>
    <mergeCell ref="A12:B12"/>
    <mergeCell ref="C12:H12"/>
    <mergeCell ref="A9:L9"/>
    <mergeCell ref="C11:H11"/>
    <mergeCell ref="A11:B11"/>
    <mergeCell ref="B30:C30"/>
    <mergeCell ref="B28:C29"/>
    <mergeCell ref="E28:E29"/>
    <mergeCell ref="A17:B17"/>
    <mergeCell ref="C17:H17"/>
    <mergeCell ref="A18:B18"/>
    <mergeCell ref="C18:H18"/>
    <mergeCell ref="A26:L26"/>
    <mergeCell ref="A25:L25"/>
    <mergeCell ref="A20:L20"/>
    <mergeCell ref="B22:H22"/>
    <mergeCell ref="B23:H23"/>
    <mergeCell ref="A37:L37"/>
    <mergeCell ref="A36:L36"/>
    <mergeCell ref="A70:F70"/>
    <mergeCell ref="A74:F74"/>
    <mergeCell ref="A1:L1"/>
    <mergeCell ref="A2:L2"/>
    <mergeCell ref="I3:L3"/>
    <mergeCell ref="A4:L4"/>
    <mergeCell ref="A75:F75"/>
    <mergeCell ref="H75:J75"/>
    <mergeCell ref="K75:L75"/>
    <mergeCell ref="A49:L49"/>
    <mergeCell ref="A28:A29"/>
    <mergeCell ref="D28:D29"/>
    <mergeCell ref="B42:L42"/>
    <mergeCell ref="A71:L71"/>
    <mergeCell ref="A13:B13"/>
    <mergeCell ref="C13:H13"/>
    <mergeCell ref="A14:B14"/>
    <mergeCell ref="C14:H14"/>
    <mergeCell ref="A15:B15"/>
    <mergeCell ref="C15:H15"/>
    <mergeCell ref="A16:B16"/>
    <mergeCell ref="C16:H16"/>
    <mergeCell ref="A54:E54"/>
    <mergeCell ref="F52:L52"/>
    <mergeCell ref="A78:F78"/>
    <mergeCell ref="H78:J78"/>
    <mergeCell ref="K78:L78"/>
    <mergeCell ref="F39:F40"/>
    <mergeCell ref="A56:E56"/>
    <mergeCell ref="A55:E55"/>
    <mergeCell ref="A59:E59"/>
    <mergeCell ref="A60:E60"/>
    <mergeCell ref="A58:E58"/>
    <mergeCell ref="H73:J73"/>
    <mergeCell ref="A73:F73"/>
    <mergeCell ref="K73:L73"/>
    <mergeCell ref="K72:L72"/>
    <mergeCell ref="H72:J72"/>
    <mergeCell ref="A72:F72"/>
    <mergeCell ref="A61:E61"/>
    <mergeCell ref="C39:C40"/>
    <mergeCell ref="D39:D40"/>
    <mergeCell ref="E39:E40"/>
    <mergeCell ref="A57:E57"/>
    <mergeCell ref="A68:L68"/>
    <mergeCell ref="A67:L67"/>
    <mergeCell ref="K70:L70"/>
    <mergeCell ref="H70:J70"/>
    <mergeCell ref="H74:J74"/>
    <mergeCell ref="K74:L74"/>
    <mergeCell ref="H81:J81"/>
    <mergeCell ref="K81:L81"/>
    <mergeCell ref="A82:F82"/>
    <mergeCell ref="H82:J82"/>
    <mergeCell ref="K82:L82"/>
    <mergeCell ref="A62:E62"/>
    <mergeCell ref="A63:E63"/>
    <mergeCell ref="A64:E64"/>
    <mergeCell ref="A65:E65"/>
    <mergeCell ref="A81:F81"/>
    <mergeCell ref="A79:F79"/>
    <mergeCell ref="H79:J79"/>
    <mergeCell ref="K79:L79"/>
    <mergeCell ref="A80:F80"/>
    <mergeCell ref="H80:J80"/>
    <mergeCell ref="K80:L80"/>
    <mergeCell ref="A76:F76"/>
    <mergeCell ref="H76:J76"/>
    <mergeCell ref="K76:L76"/>
    <mergeCell ref="A77:F77"/>
    <mergeCell ref="H77:J77"/>
    <mergeCell ref="K77:L77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opLeftCell="A37" zoomScale="90" zoomScaleNormal="90" workbookViewId="0">
      <selection activeCell="A50" sqref="A50:E50"/>
    </sheetView>
  </sheetViews>
  <sheetFormatPr defaultRowHeight="15.75" x14ac:dyDescent="0.25"/>
  <cols>
    <col min="1" max="1" width="9.140625" style="46"/>
    <col min="2" max="2" width="53.5703125" style="46" customWidth="1"/>
    <col min="3" max="3" width="11.7109375" style="46" customWidth="1"/>
    <col min="4" max="4" width="36.42578125" style="46" customWidth="1"/>
    <col min="5" max="5" width="12.85546875" style="46" customWidth="1"/>
    <col min="6" max="6" width="14.140625" style="46" customWidth="1"/>
    <col min="7" max="7" width="17.42578125" style="46" customWidth="1"/>
    <col min="8" max="8" width="11.7109375" style="46" customWidth="1"/>
    <col min="9" max="9" width="12.140625" style="46" customWidth="1"/>
    <col min="10" max="10" width="11.85546875" style="46" customWidth="1"/>
    <col min="11" max="12" width="17.42578125" style="46" customWidth="1"/>
    <col min="13" max="16384" width="9.140625" style="46"/>
  </cols>
  <sheetData>
    <row r="1" spans="1:12" s="6" customForma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s="6" customFormat="1" x14ac:dyDescent="0.25">
      <c r="A2" s="148" t="s">
        <v>167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s="6" customFormat="1" x14ac:dyDescent="0.25">
      <c r="A3" s="65"/>
      <c r="B3" s="65"/>
      <c r="C3" s="65"/>
      <c r="D3" s="65"/>
      <c r="E3" s="65"/>
      <c r="F3" s="65"/>
      <c r="G3" s="65"/>
      <c r="H3" s="65"/>
      <c r="I3" s="148" t="s">
        <v>168</v>
      </c>
      <c r="J3" s="148"/>
      <c r="K3" s="148"/>
      <c r="L3" s="148"/>
    </row>
    <row r="4" spans="1:12" s="6" customFormat="1" x14ac:dyDescent="0.25">
      <c r="A4" s="148" t="s">
        <v>173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6" customForma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187" t="s">
        <v>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</row>
    <row r="7" spans="1:12" x14ac:dyDescent="0.25">
      <c r="A7" s="187" t="s">
        <v>63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12" ht="23.25" customHeight="1" x14ac:dyDescent="0.25">
      <c r="A8" s="149" t="s">
        <v>245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12" x14ac:dyDescent="0.25">
      <c r="A9" s="36"/>
    </row>
    <row r="10" spans="1:12" x14ac:dyDescent="0.25">
      <c r="A10" s="196" t="s">
        <v>34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</row>
    <row r="11" spans="1:12" x14ac:dyDescent="0.25">
      <c r="A11" s="36"/>
      <c r="H11" s="52" t="s">
        <v>130</v>
      </c>
    </row>
    <row r="12" spans="1:12" ht="20.25" customHeight="1" x14ac:dyDescent="0.25">
      <c r="A12" s="197" t="s">
        <v>145</v>
      </c>
      <c r="B12" s="197"/>
      <c r="C12" s="184" t="s">
        <v>169</v>
      </c>
      <c r="D12" s="184"/>
      <c r="E12" s="184"/>
      <c r="F12" s="184"/>
      <c r="G12" s="184"/>
      <c r="H12" s="184"/>
    </row>
    <row r="13" spans="1:12" s="6" customFormat="1" ht="18" customHeight="1" x14ac:dyDescent="0.25">
      <c r="A13" s="136" t="s">
        <v>131</v>
      </c>
      <c r="B13" s="137"/>
      <c r="C13" s="131" t="s">
        <v>4</v>
      </c>
      <c r="D13" s="132"/>
      <c r="E13" s="132"/>
      <c r="F13" s="132"/>
      <c r="G13" s="132"/>
      <c r="H13" s="133"/>
    </row>
    <row r="14" spans="1:12" s="6" customFormat="1" ht="25.5" customHeight="1" x14ac:dyDescent="0.25">
      <c r="A14" s="136" t="s">
        <v>132</v>
      </c>
      <c r="B14" s="137"/>
      <c r="C14" s="131"/>
      <c r="D14" s="132"/>
      <c r="E14" s="132"/>
      <c r="F14" s="132"/>
      <c r="G14" s="132"/>
      <c r="H14" s="133"/>
    </row>
    <row r="15" spans="1:12" s="6" customFormat="1" ht="72.75" customHeight="1" x14ac:dyDescent="0.25">
      <c r="A15" s="136" t="s">
        <v>3</v>
      </c>
      <c r="B15" s="137"/>
      <c r="C15" s="131" t="s">
        <v>170</v>
      </c>
      <c r="D15" s="132"/>
      <c r="E15" s="132"/>
      <c r="F15" s="132"/>
      <c r="G15" s="132"/>
      <c r="H15" s="133"/>
    </row>
    <row r="16" spans="1:12" s="6" customFormat="1" ht="21" customHeight="1" x14ac:dyDescent="0.25">
      <c r="A16" s="136" t="s">
        <v>5</v>
      </c>
      <c r="B16" s="137"/>
      <c r="C16" s="131" t="s">
        <v>6</v>
      </c>
      <c r="D16" s="132"/>
      <c r="E16" s="132"/>
      <c r="F16" s="132"/>
      <c r="G16" s="132"/>
      <c r="H16" s="133"/>
    </row>
    <row r="17" spans="1:14" s="6" customFormat="1" ht="35.25" customHeight="1" x14ac:dyDescent="0.25">
      <c r="A17" s="134" t="s">
        <v>154</v>
      </c>
      <c r="B17" s="135"/>
      <c r="C17" s="131" t="s">
        <v>240</v>
      </c>
      <c r="D17" s="132"/>
      <c r="E17" s="132"/>
      <c r="F17" s="132"/>
      <c r="G17" s="132"/>
      <c r="H17" s="133"/>
    </row>
    <row r="18" spans="1:14" s="6" customFormat="1" ht="19.5" customHeight="1" x14ac:dyDescent="0.25">
      <c r="A18" s="136" t="s">
        <v>8</v>
      </c>
      <c r="B18" s="137"/>
      <c r="C18" s="157" t="s">
        <v>183</v>
      </c>
      <c r="D18" s="158"/>
      <c r="E18" s="158"/>
      <c r="F18" s="158"/>
      <c r="G18" s="158"/>
      <c r="H18" s="159"/>
    </row>
    <row r="19" spans="1:14" s="6" customFormat="1" ht="102.75" customHeight="1" x14ac:dyDescent="0.25">
      <c r="A19" s="136" t="s">
        <v>146</v>
      </c>
      <c r="B19" s="137"/>
      <c r="C19" s="131" t="s">
        <v>177</v>
      </c>
      <c r="D19" s="132"/>
      <c r="E19" s="132"/>
      <c r="F19" s="132"/>
      <c r="G19" s="132"/>
      <c r="H19" s="133"/>
    </row>
    <row r="20" spans="1:14" x14ac:dyDescent="0.25">
      <c r="A20" s="10"/>
    </row>
    <row r="21" spans="1:14" ht="26.25" customHeight="1" x14ac:dyDescent="0.25">
      <c r="A21" s="187" t="s">
        <v>105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28"/>
      <c r="N21" s="28"/>
    </row>
    <row r="22" spans="1:14" ht="15" customHeight="1" x14ac:dyDescent="0.25">
      <c r="A22" s="39"/>
      <c r="B22" s="39"/>
      <c r="C22" s="39"/>
      <c r="D22" s="39"/>
      <c r="E22" s="39"/>
      <c r="F22" s="39"/>
      <c r="G22" s="39"/>
      <c r="H22" s="52" t="s">
        <v>141</v>
      </c>
      <c r="I22" s="39"/>
      <c r="J22" s="39"/>
      <c r="K22" s="39"/>
      <c r="L22" s="39"/>
      <c r="M22" s="28"/>
      <c r="N22" s="28"/>
    </row>
    <row r="23" spans="1:14" ht="17.25" customHeight="1" x14ac:dyDescent="0.25">
      <c r="A23" s="35" t="s">
        <v>17</v>
      </c>
      <c r="B23" s="184" t="s">
        <v>106</v>
      </c>
      <c r="C23" s="184"/>
      <c r="D23" s="184"/>
      <c r="E23" s="184"/>
      <c r="F23" s="184"/>
      <c r="G23" s="184"/>
      <c r="H23" s="184"/>
      <c r="I23" s="29"/>
      <c r="J23" s="29"/>
      <c r="K23" s="29"/>
      <c r="L23" s="47"/>
    </row>
    <row r="24" spans="1:14" ht="18" customHeight="1" x14ac:dyDescent="0.25">
      <c r="A24" s="35">
        <v>1</v>
      </c>
      <c r="B24" s="184" t="s">
        <v>4</v>
      </c>
      <c r="C24" s="184"/>
      <c r="D24" s="184"/>
      <c r="E24" s="184"/>
      <c r="F24" s="184"/>
      <c r="G24" s="184"/>
      <c r="H24" s="184"/>
      <c r="I24" s="29"/>
      <c r="J24" s="29"/>
      <c r="K24" s="29"/>
      <c r="L24" s="47"/>
    </row>
    <row r="25" spans="1:14" s="6" customFormat="1" x14ac:dyDescent="0.25"/>
    <row r="26" spans="1:14" x14ac:dyDescent="0.25">
      <c r="A26" s="187" t="s">
        <v>108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</row>
    <row r="27" spans="1:14" x14ac:dyDescent="0.25">
      <c r="A27" s="149" t="s">
        <v>239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</row>
    <row r="28" spans="1:14" x14ac:dyDescent="0.25">
      <c r="A28" s="36"/>
      <c r="L28" s="52" t="s">
        <v>142</v>
      </c>
    </row>
    <row r="29" spans="1:14" ht="39" customHeight="1" x14ac:dyDescent="0.25">
      <c r="A29" s="184" t="s">
        <v>17</v>
      </c>
      <c r="B29" s="184" t="s">
        <v>9</v>
      </c>
      <c r="C29" s="184"/>
      <c r="D29" s="188" t="s">
        <v>58</v>
      </c>
      <c r="E29" s="188" t="s">
        <v>33</v>
      </c>
      <c r="F29" s="184" t="s">
        <v>10</v>
      </c>
      <c r="G29" s="184"/>
      <c r="H29" s="184"/>
      <c r="I29" s="184"/>
      <c r="J29" s="184"/>
      <c r="K29" s="184"/>
      <c r="L29" s="184" t="s">
        <v>11</v>
      </c>
    </row>
    <row r="30" spans="1:14" x14ac:dyDescent="0.25">
      <c r="A30" s="184"/>
      <c r="B30" s="184"/>
      <c r="C30" s="184"/>
      <c r="D30" s="203"/>
      <c r="E30" s="203"/>
      <c r="F30" s="35" t="s">
        <v>37</v>
      </c>
      <c r="G30" s="35" t="s">
        <v>38</v>
      </c>
      <c r="H30" s="35" t="s">
        <v>39</v>
      </c>
      <c r="I30" s="35" t="s">
        <v>40</v>
      </c>
      <c r="J30" s="35" t="s">
        <v>41</v>
      </c>
      <c r="K30" s="35" t="s">
        <v>49</v>
      </c>
      <c r="L30" s="184"/>
    </row>
    <row r="31" spans="1:14" s="67" customFormat="1" ht="37.5" customHeight="1" x14ac:dyDescent="0.25">
      <c r="A31" s="66"/>
      <c r="B31" s="207" t="s">
        <v>238</v>
      </c>
      <c r="C31" s="208"/>
      <c r="D31" s="208"/>
      <c r="E31" s="208"/>
      <c r="F31" s="208"/>
      <c r="G31" s="208"/>
      <c r="H31" s="208"/>
      <c r="I31" s="208"/>
      <c r="J31" s="208"/>
      <c r="K31" s="209"/>
      <c r="L31" s="66"/>
    </row>
    <row r="32" spans="1:14" ht="90" customHeight="1" x14ac:dyDescent="0.25">
      <c r="A32" s="35" t="s">
        <v>22</v>
      </c>
      <c r="B32" s="197" t="s">
        <v>195</v>
      </c>
      <c r="C32" s="197"/>
      <c r="D32" s="35" t="s">
        <v>16</v>
      </c>
      <c r="E32" s="35">
        <v>2</v>
      </c>
      <c r="F32" s="35">
        <v>2</v>
      </c>
      <c r="G32" s="35">
        <v>2</v>
      </c>
      <c r="H32" s="35">
        <v>2</v>
      </c>
      <c r="I32" s="35">
        <v>1</v>
      </c>
      <c r="J32" s="35">
        <v>1</v>
      </c>
      <c r="K32" s="35">
        <v>1</v>
      </c>
      <c r="L32" s="35" t="s">
        <v>241</v>
      </c>
    </row>
    <row r="33" spans="1:12" x14ac:dyDescent="0.25">
      <c r="A33" s="1"/>
    </row>
    <row r="34" spans="1:12" x14ac:dyDescent="0.25">
      <c r="A34" s="196" t="s">
        <v>109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</row>
    <row r="35" spans="1:12" x14ac:dyDescent="0.25">
      <c r="A35" s="149" t="s">
        <v>239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</row>
    <row r="36" spans="1:12" x14ac:dyDescent="0.25">
      <c r="A36" s="36"/>
      <c r="L36" s="52" t="s">
        <v>144</v>
      </c>
    </row>
    <row r="37" spans="1:12" ht="43.5" customHeight="1" x14ac:dyDescent="0.25">
      <c r="A37" s="184" t="s">
        <v>17</v>
      </c>
      <c r="B37" s="184" t="s">
        <v>43</v>
      </c>
      <c r="C37" s="205" t="s">
        <v>44</v>
      </c>
      <c r="D37" s="184" t="s">
        <v>64</v>
      </c>
      <c r="E37" s="184" t="s">
        <v>28</v>
      </c>
      <c r="F37" s="184" t="s">
        <v>65</v>
      </c>
      <c r="G37" s="184" t="s">
        <v>47</v>
      </c>
      <c r="H37" s="184"/>
      <c r="I37" s="184"/>
      <c r="J37" s="184"/>
      <c r="K37" s="184"/>
      <c r="L37" s="184"/>
    </row>
    <row r="38" spans="1:12" x14ac:dyDescent="0.25">
      <c r="A38" s="184"/>
      <c r="B38" s="184"/>
      <c r="C38" s="205"/>
      <c r="D38" s="184"/>
      <c r="E38" s="184"/>
      <c r="F38" s="184"/>
      <c r="G38" s="35" t="s">
        <v>37</v>
      </c>
      <c r="H38" s="35" t="s">
        <v>38</v>
      </c>
      <c r="I38" s="35" t="s">
        <v>39</v>
      </c>
      <c r="J38" s="35" t="s">
        <v>40</v>
      </c>
      <c r="K38" s="35" t="s">
        <v>41</v>
      </c>
      <c r="L38" s="35" t="s">
        <v>49</v>
      </c>
    </row>
    <row r="39" spans="1:12" x14ac:dyDescent="0.25">
      <c r="A39" s="35">
        <v>1</v>
      </c>
      <c r="B39" s="35">
        <v>2</v>
      </c>
      <c r="C39" s="35">
        <v>3</v>
      </c>
      <c r="D39" s="35">
        <v>4</v>
      </c>
      <c r="E39" s="35">
        <v>5</v>
      </c>
      <c r="F39" s="35">
        <v>6</v>
      </c>
      <c r="G39" s="35">
        <v>7</v>
      </c>
      <c r="H39" s="35">
        <v>8</v>
      </c>
      <c r="I39" s="35">
        <v>9</v>
      </c>
      <c r="J39" s="35">
        <v>10</v>
      </c>
      <c r="K39" s="35">
        <v>11</v>
      </c>
      <c r="L39" s="35">
        <v>12</v>
      </c>
    </row>
    <row r="40" spans="1:12" ht="21" customHeight="1" x14ac:dyDescent="0.25">
      <c r="A40" s="56" t="s">
        <v>13</v>
      </c>
      <c r="B40" s="190" t="s">
        <v>184</v>
      </c>
      <c r="C40" s="191"/>
      <c r="D40" s="191"/>
      <c r="E40" s="191"/>
      <c r="F40" s="191"/>
      <c r="G40" s="191"/>
      <c r="H40" s="191"/>
      <c r="I40" s="191"/>
      <c r="J40" s="191"/>
      <c r="K40" s="191"/>
      <c r="L40" s="192"/>
    </row>
    <row r="41" spans="1:12" ht="119.25" customHeight="1" x14ac:dyDescent="0.25">
      <c r="A41" s="35" t="s">
        <v>22</v>
      </c>
      <c r="B41" s="34" t="s">
        <v>242</v>
      </c>
      <c r="C41" s="35" t="s">
        <v>243</v>
      </c>
      <c r="D41" s="87" t="s">
        <v>244</v>
      </c>
      <c r="E41" s="35"/>
      <c r="F41" s="35"/>
      <c r="G41" s="35"/>
      <c r="H41" s="35"/>
      <c r="I41" s="35"/>
      <c r="J41" s="35"/>
      <c r="K41" s="35"/>
      <c r="L41" s="35"/>
    </row>
    <row r="42" spans="1:12" x14ac:dyDescent="0.25">
      <c r="A42" s="1"/>
    </row>
    <row r="43" spans="1:12" x14ac:dyDescent="0.25">
      <c r="A43" s="196" t="s">
        <v>110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</row>
    <row r="44" spans="1:12" x14ac:dyDescent="0.25">
      <c r="A44" s="149" t="s">
        <v>239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</row>
    <row r="45" spans="1:12" x14ac:dyDescent="0.25">
      <c r="A45" s="36"/>
      <c r="L45" s="52" t="s">
        <v>148</v>
      </c>
    </row>
    <row r="46" spans="1:12" ht="21" customHeight="1" x14ac:dyDescent="0.25">
      <c r="A46" s="194" t="s">
        <v>48</v>
      </c>
      <c r="B46" s="194"/>
      <c r="C46" s="194"/>
      <c r="D46" s="194"/>
      <c r="E46" s="194"/>
      <c r="F46" s="204" t="s">
        <v>25</v>
      </c>
      <c r="G46" s="204"/>
      <c r="H46" s="204"/>
      <c r="I46" s="204"/>
      <c r="J46" s="204"/>
      <c r="K46" s="204"/>
      <c r="L46" s="204"/>
    </row>
    <row r="47" spans="1:12" x14ac:dyDescent="0.25">
      <c r="A47" s="194"/>
      <c r="B47" s="194"/>
      <c r="C47" s="194"/>
      <c r="D47" s="194"/>
      <c r="E47" s="194"/>
      <c r="F47" s="40" t="s">
        <v>26</v>
      </c>
      <c r="G47" s="40" t="s">
        <v>37</v>
      </c>
      <c r="H47" s="40" t="s">
        <v>38</v>
      </c>
      <c r="I47" s="40" t="s">
        <v>39</v>
      </c>
      <c r="J47" s="40" t="s">
        <v>40</v>
      </c>
      <c r="K47" s="40" t="s">
        <v>41</v>
      </c>
      <c r="L47" s="40" t="s">
        <v>49</v>
      </c>
    </row>
    <row r="48" spans="1:12" ht="39" customHeight="1" x14ac:dyDescent="0.25">
      <c r="A48" s="193" t="s">
        <v>266</v>
      </c>
      <c r="B48" s="193"/>
      <c r="C48" s="193"/>
      <c r="D48" s="193"/>
      <c r="E48" s="193"/>
      <c r="F48" s="61">
        <f>SUM(G48:L48)</f>
        <v>60</v>
      </c>
      <c r="G48" s="61">
        <f t="shared" ref="G48:L48" si="0">SUM(G49:G49)</f>
        <v>30</v>
      </c>
      <c r="H48" s="61">
        <f t="shared" si="0"/>
        <v>30</v>
      </c>
      <c r="I48" s="61">
        <f t="shared" si="0"/>
        <v>0</v>
      </c>
      <c r="J48" s="61">
        <f t="shared" si="0"/>
        <v>0</v>
      </c>
      <c r="K48" s="61">
        <f t="shared" si="0"/>
        <v>0</v>
      </c>
      <c r="L48" s="61">
        <f t="shared" si="0"/>
        <v>0</v>
      </c>
    </row>
    <row r="49" spans="1:12" ht="18.75" customHeight="1" x14ac:dyDescent="0.25">
      <c r="A49" s="197" t="s">
        <v>27</v>
      </c>
      <c r="B49" s="197"/>
      <c r="C49" s="197"/>
      <c r="D49" s="197"/>
      <c r="E49" s="197"/>
      <c r="F49" s="59">
        <f t="shared" ref="F49:F51" si="1">SUM(G49:L49)</f>
        <v>60</v>
      </c>
      <c r="G49" s="60">
        <f>G51</f>
        <v>30</v>
      </c>
      <c r="H49" s="60">
        <f t="shared" ref="H49:L49" si="2">H51</f>
        <v>30</v>
      </c>
      <c r="I49" s="60">
        <f t="shared" si="2"/>
        <v>0</v>
      </c>
      <c r="J49" s="60">
        <f t="shared" si="2"/>
        <v>0</v>
      </c>
      <c r="K49" s="60">
        <f t="shared" si="2"/>
        <v>0</v>
      </c>
      <c r="L49" s="60">
        <f t="shared" si="2"/>
        <v>0</v>
      </c>
    </row>
    <row r="50" spans="1:12" ht="39.75" customHeight="1" x14ac:dyDescent="0.25">
      <c r="A50" s="206" t="s">
        <v>247</v>
      </c>
      <c r="B50" s="206"/>
      <c r="C50" s="206"/>
      <c r="D50" s="206"/>
      <c r="E50" s="206"/>
      <c r="F50" s="59">
        <f t="shared" si="1"/>
        <v>60</v>
      </c>
      <c r="G50" s="59">
        <f t="shared" ref="G50:L50" si="3">SUM(G51:G51)</f>
        <v>30</v>
      </c>
      <c r="H50" s="59">
        <f t="shared" si="3"/>
        <v>30</v>
      </c>
      <c r="I50" s="59">
        <f t="shared" si="3"/>
        <v>0</v>
      </c>
      <c r="J50" s="59">
        <f t="shared" si="3"/>
        <v>0</v>
      </c>
      <c r="K50" s="59">
        <f t="shared" si="3"/>
        <v>0</v>
      </c>
      <c r="L50" s="59">
        <f t="shared" si="3"/>
        <v>0</v>
      </c>
    </row>
    <row r="51" spans="1:12" ht="18.75" customHeight="1" x14ac:dyDescent="0.25">
      <c r="A51" s="197" t="s">
        <v>27</v>
      </c>
      <c r="B51" s="197"/>
      <c r="C51" s="197"/>
      <c r="D51" s="197"/>
      <c r="E51" s="197"/>
      <c r="F51" s="59">
        <f t="shared" si="1"/>
        <v>60</v>
      </c>
      <c r="G51" s="60">
        <v>30</v>
      </c>
      <c r="H51" s="60">
        <v>30</v>
      </c>
      <c r="I51" s="60">
        <v>0</v>
      </c>
      <c r="J51" s="60">
        <v>0</v>
      </c>
      <c r="K51" s="60">
        <v>0</v>
      </c>
      <c r="L51" s="60">
        <v>0</v>
      </c>
    </row>
    <row r="52" spans="1:12" x14ac:dyDescent="0.25">
      <c r="A52" s="1"/>
    </row>
    <row r="53" spans="1:12" x14ac:dyDescent="0.25">
      <c r="A53" s="196" t="s">
        <v>111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</row>
    <row r="54" spans="1:12" x14ac:dyDescent="0.25">
      <c r="A54" s="149" t="s">
        <v>239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</row>
    <row r="55" spans="1:12" x14ac:dyDescent="0.25">
      <c r="A55" s="36"/>
      <c r="L55" s="52" t="s">
        <v>150</v>
      </c>
    </row>
    <row r="56" spans="1:12" ht="41.25" customHeight="1" x14ac:dyDescent="0.25">
      <c r="A56" s="197" t="s">
        <v>50</v>
      </c>
      <c r="B56" s="197"/>
      <c r="C56" s="197"/>
      <c r="D56" s="197"/>
      <c r="E56" s="197"/>
      <c r="F56" s="197"/>
      <c r="G56" s="38" t="s">
        <v>51</v>
      </c>
      <c r="H56" s="184" t="s">
        <v>67</v>
      </c>
      <c r="I56" s="184"/>
      <c r="J56" s="184"/>
      <c r="K56" s="184" t="s">
        <v>53</v>
      </c>
      <c r="L56" s="184"/>
    </row>
    <row r="57" spans="1:12" ht="39.75" customHeight="1" x14ac:dyDescent="0.25">
      <c r="A57" s="197" t="s">
        <v>246</v>
      </c>
      <c r="B57" s="197"/>
      <c r="C57" s="197"/>
      <c r="D57" s="197"/>
      <c r="E57" s="197"/>
      <c r="F57" s="197"/>
      <c r="G57" s="11"/>
      <c r="H57" s="184"/>
      <c r="I57" s="184"/>
      <c r="J57" s="184"/>
      <c r="K57" s="184"/>
      <c r="L57" s="184"/>
    </row>
    <row r="58" spans="1:12" ht="39.75" customHeight="1" x14ac:dyDescent="0.25">
      <c r="A58" s="197" t="s">
        <v>248</v>
      </c>
      <c r="B58" s="197"/>
      <c r="C58" s="197"/>
      <c r="D58" s="197"/>
      <c r="E58" s="197"/>
      <c r="F58" s="197"/>
      <c r="G58" s="51"/>
      <c r="H58" s="184"/>
      <c r="I58" s="184"/>
      <c r="J58" s="184"/>
      <c r="K58" s="210"/>
      <c r="L58" s="210"/>
    </row>
    <row r="59" spans="1:12" ht="24.75" customHeight="1" x14ac:dyDescent="0.25">
      <c r="A59" s="197" t="s">
        <v>185</v>
      </c>
      <c r="B59" s="197"/>
      <c r="C59" s="197"/>
      <c r="D59" s="197"/>
      <c r="E59" s="197"/>
      <c r="F59" s="197"/>
      <c r="G59" s="38"/>
      <c r="H59" s="184"/>
      <c r="I59" s="184"/>
      <c r="J59" s="184"/>
      <c r="K59" s="184"/>
      <c r="L59" s="184"/>
    </row>
    <row r="60" spans="1:12" x14ac:dyDescent="0.25">
      <c r="A60" s="1" t="s">
        <v>54</v>
      </c>
    </row>
    <row r="61" spans="1:12" x14ac:dyDescent="0.25">
      <c r="A61" s="12"/>
    </row>
  </sheetData>
  <mergeCells count="69">
    <mergeCell ref="A58:F58"/>
    <mergeCell ref="A59:F59"/>
    <mergeCell ref="A54:L54"/>
    <mergeCell ref="A53:L53"/>
    <mergeCell ref="K59:L59"/>
    <mergeCell ref="H59:J59"/>
    <mergeCell ref="K58:L58"/>
    <mergeCell ref="H58:J58"/>
    <mergeCell ref="B23:H23"/>
    <mergeCell ref="B24:H24"/>
    <mergeCell ref="K57:L57"/>
    <mergeCell ref="A56:F56"/>
    <mergeCell ref="A57:F57"/>
    <mergeCell ref="K56:L56"/>
    <mergeCell ref="H57:J57"/>
    <mergeCell ref="H56:J56"/>
    <mergeCell ref="A51:E51"/>
    <mergeCell ref="B32:C32"/>
    <mergeCell ref="B29:C30"/>
    <mergeCell ref="A29:A30"/>
    <mergeCell ref="A50:E50"/>
    <mergeCell ref="A49:E49"/>
    <mergeCell ref="A48:E48"/>
    <mergeCell ref="B31:K31"/>
    <mergeCell ref="F46:L46"/>
    <mergeCell ref="A46:E47"/>
    <mergeCell ref="A35:L35"/>
    <mergeCell ref="A34:L34"/>
    <mergeCell ref="A44:L44"/>
    <mergeCell ref="A43:L43"/>
    <mergeCell ref="F37:F38"/>
    <mergeCell ref="G37:L37"/>
    <mergeCell ref="B40:L40"/>
    <mergeCell ref="A37:A38"/>
    <mergeCell ref="B37:B38"/>
    <mergeCell ref="C37:C38"/>
    <mergeCell ref="D37:D38"/>
    <mergeCell ref="E37:E38"/>
    <mergeCell ref="A12:B12"/>
    <mergeCell ref="C12:H12"/>
    <mergeCell ref="A13:B13"/>
    <mergeCell ref="C13:H13"/>
    <mergeCell ref="A21:L21"/>
    <mergeCell ref="A17:B17"/>
    <mergeCell ref="C17:H17"/>
    <mergeCell ref="A18:B18"/>
    <mergeCell ref="C18:H18"/>
    <mergeCell ref="F29:K29"/>
    <mergeCell ref="L29:L30"/>
    <mergeCell ref="A26:L26"/>
    <mergeCell ref="A27:L27"/>
    <mergeCell ref="D29:D30"/>
    <mergeCell ref="E29:E30"/>
    <mergeCell ref="A1:L1"/>
    <mergeCell ref="A2:L2"/>
    <mergeCell ref="I3:L3"/>
    <mergeCell ref="A4:L4"/>
    <mergeCell ref="A19:B19"/>
    <mergeCell ref="C19:H19"/>
    <mergeCell ref="A14:B14"/>
    <mergeCell ref="C14:H14"/>
    <mergeCell ref="A15:B15"/>
    <mergeCell ref="C15:H15"/>
    <mergeCell ref="A16:B16"/>
    <mergeCell ref="C16:H16"/>
    <mergeCell ref="A7:L7"/>
    <mergeCell ref="A6:L6"/>
    <mergeCell ref="A10:L10"/>
    <mergeCell ref="A8:L8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zoomScale="90" zoomScaleNormal="90" workbookViewId="0">
      <selection activeCell="C16" sqref="C16:H16"/>
    </sheetView>
  </sheetViews>
  <sheetFormatPr defaultRowHeight="15.75" x14ac:dyDescent="0.25"/>
  <cols>
    <col min="1" max="1" width="9.140625" style="46"/>
    <col min="2" max="2" width="53.5703125" style="46" customWidth="1"/>
    <col min="3" max="3" width="11.7109375" style="46" customWidth="1"/>
    <col min="4" max="4" width="36.42578125" style="46" customWidth="1"/>
    <col min="5" max="5" width="12.85546875" style="46" customWidth="1"/>
    <col min="6" max="6" width="14.140625" style="46" customWidth="1"/>
    <col min="7" max="7" width="17.42578125" style="46" customWidth="1"/>
    <col min="8" max="8" width="11.7109375" style="46" customWidth="1"/>
    <col min="9" max="9" width="12.140625" style="46" customWidth="1"/>
    <col min="10" max="10" width="11.85546875" style="46" customWidth="1"/>
    <col min="11" max="11" width="37.140625" style="46" customWidth="1"/>
    <col min="12" max="12" width="17.42578125" style="46" customWidth="1"/>
    <col min="13" max="16384" width="9.140625" style="46"/>
  </cols>
  <sheetData>
    <row r="1" spans="1:12" s="6" customFormat="1" x14ac:dyDescent="0.25">
      <c r="A1" s="148" t="s">
        <v>321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s="6" customFormat="1" x14ac:dyDescent="0.25">
      <c r="A2" s="148" t="s">
        <v>167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s="6" customFormat="1" x14ac:dyDescent="0.25">
      <c r="A3" s="76"/>
      <c r="B3" s="76"/>
      <c r="C3" s="76"/>
      <c r="D3" s="76"/>
      <c r="E3" s="76"/>
      <c r="F3" s="76"/>
      <c r="G3" s="76"/>
      <c r="H3" s="76"/>
      <c r="I3" s="148" t="s">
        <v>168</v>
      </c>
      <c r="J3" s="148"/>
      <c r="K3" s="148"/>
      <c r="L3" s="148"/>
    </row>
    <row r="4" spans="1:12" s="6" customFormat="1" x14ac:dyDescent="0.25">
      <c r="A4" s="148" t="s">
        <v>173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6" customForma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x14ac:dyDescent="0.25">
      <c r="A6" s="187" t="s">
        <v>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</row>
    <row r="7" spans="1:12" x14ac:dyDescent="0.25">
      <c r="A7" s="187" t="s">
        <v>63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12" ht="23.25" customHeight="1" x14ac:dyDescent="0.25">
      <c r="A8" s="149" t="s">
        <v>293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12" x14ac:dyDescent="0.25">
      <c r="A9" s="79"/>
    </row>
    <row r="10" spans="1:12" x14ac:dyDescent="0.25">
      <c r="A10" s="196" t="s">
        <v>34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</row>
    <row r="11" spans="1:12" x14ac:dyDescent="0.25">
      <c r="A11" s="79"/>
      <c r="H11" s="52" t="s">
        <v>130</v>
      </c>
    </row>
    <row r="12" spans="1:12" ht="20.25" customHeight="1" x14ac:dyDescent="0.25">
      <c r="A12" s="197" t="s">
        <v>145</v>
      </c>
      <c r="B12" s="197"/>
      <c r="C12" s="184" t="s">
        <v>322</v>
      </c>
      <c r="D12" s="184"/>
      <c r="E12" s="184"/>
      <c r="F12" s="184"/>
      <c r="G12" s="184"/>
      <c r="H12" s="184"/>
    </row>
    <row r="13" spans="1:12" s="6" customFormat="1" ht="18" customHeight="1" x14ac:dyDescent="0.25">
      <c r="A13" s="136" t="s">
        <v>131</v>
      </c>
      <c r="B13" s="137"/>
      <c r="C13" s="184" t="s">
        <v>169</v>
      </c>
      <c r="D13" s="184"/>
      <c r="E13" s="184"/>
      <c r="F13" s="184"/>
      <c r="G13" s="184"/>
      <c r="H13" s="184"/>
    </row>
    <row r="14" spans="1:12" s="6" customFormat="1" ht="49.5" customHeight="1" x14ac:dyDescent="0.25">
      <c r="A14" s="136" t="s">
        <v>132</v>
      </c>
      <c r="B14" s="137"/>
      <c r="C14" s="131" t="s">
        <v>190</v>
      </c>
      <c r="D14" s="132"/>
      <c r="E14" s="132"/>
      <c r="F14" s="132"/>
      <c r="G14" s="132"/>
      <c r="H14" s="133"/>
    </row>
    <row r="15" spans="1:12" s="6" customFormat="1" ht="28.5" customHeight="1" x14ac:dyDescent="0.25">
      <c r="A15" s="136" t="s">
        <v>3</v>
      </c>
      <c r="B15" s="137"/>
      <c r="C15" s="131" t="s">
        <v>140</v>
      </c>
      <c r="D15" s="132"/>
      <c r="E15" s="132"/>
      <c r="F15" s="132"/>
      <c r="G15" s="132"/>
      <c r="H15" s="133"/>
    </row>
    <row r="16" spans="1:12" s="6" customFormat="1" ht="21" customHeight="1" x14ac:dyDescent="0.25">
      <c r="A16" s="136" t="s">
        <v>5</v>
      </c>
      <c r="B16" s="137"/>
      <c r="C16" s="131" t="s">
        <v>6</v>
      </c>
      <c r="D16" s="132"/>
      <c r="E16" s="132"/>
      <c r="F16" s="132"/>
      <c r="G16" s="132"/>
      <c r="H16" s="133"/>
    </row>
    <row r="17" spans="1:14" s="6" customFormat="1" ht="54.75" customHeight="1" x14ac:dyDescent="0.25">
      <c r="A17" s="134" t="s">
        <v>154</v>
      </c>
      <c r="B17" s="135"/>
      <c r="C17" s="131" t="s">
        <v>288</v>
      </c>
      <c r="D17" s="132"/>
      <c r="E17" s="132"/>
      <c r="F17" s="132"/>
      <c r="G17" s="132"/>
      <c r="H17" s="133"/>
    </row>
    <row r="18" spans="1:14" s="6" customFormat="1" ht="19.5" customHeight="1" x14ac:dyDescent="0.25">
      <c r="A18" s="136" t="s">
        <v>8</v>
      </c>
      <c r="B18" s="137"/>
      <c r="C18" s="157" t="s">
        <v>183</v>
      </c>
      <c r="D18" s="158"/>
      <c r="E18" s="158"/>
      <c r="F18" s="158"/>
      <c r="G18" s="158"/>
      <c r="H18" s="159"/>
    </row>
    <row r="19" spans="1:14" s="6" customFormat="1" ht="102.75" customHeight="1" x14ac:dyDescent="0.25">
      <c r="A19" s="136" t="s">
        <v>146</v>
      </c>
      <c r="B19" s="137"/>
      <c r="C19" s="131" t="s">
        <v>177</v>
      </c>
      <c r="D19" s="132"/>
      <c r="E19" s="132"/>
      <c r="F19" s="132"/>
      <c r="G19" s="132"/>
      <c r="H19" s="133"/>
    </row>
    <row r="20" spans="1:14" x14ac:dyDescent="0.25">
      <c r="A20" s="10"/>
    </row>
    <row r="21" spans="1:14" ht="26.25" customHeight="1" x14ac:dyDescent="0.25">
      <c r="A21" s="187" t="s">
        <v>105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28"/>
      <c r="N21" s="28"/>
    </row>
    <row r="22" spans="1:14" ht="15" customHeight="1" x14ac:dyDescent="0.25">
      <c r="A22" s="39"/>
      <c r="B22" s="39"/>
      <c r="C22" s="39"/>
      <c r="D22" s="39"/>
      <c r="E22" s="39"/>
      <c r="F22" s="39"/>
      <c r="G22" s="39"/>
      <c r="H22" s="52" t="s">
        <v>141</v>
      </c>
      <c r="I22" s="39"/>
      <c r="J22" s="39"/>
      <c r="K22" s="39"/>
      <c r="L22" s="39"/>
      <c r="M22" s="28"/>
      <c r="N22" s="28"/>
    </row>
    <row r="23" spans="1:14" ht="17.25" customHeight="1" x14ac:dyDescent="0.25">
      <c r="A23" s="77" t="s">
        <v>17</v>
      </c>
      <c r="B23" s="184" t="s">
        <v>106</v>
      </c>
      <c r="C23" s="184"/>
      <c r="D23" s="184"/>
      <c r="E23" s="184"/>
      <c r="F23" s="184"/>
      <c r="G23" s="184"/>
      <c r="H23" s="184"/>
      <c r="I23" s="29"/>
      <c r="J23" s="29"/>
      <c r="K23" s="29"/>
      <c r="L23" s="47"/>
    </row>
    <row r="24" spans="1:14" ht="18" customHeight="1" x14ac:dyDescent="0.25">
      <c r="A24" s="77">
        <v>1</v>
      </c>
      <c r="B24" s="184" t="s">
        <v>4</v>
      </c>
      <c r="C24" s="184"/>
      <c r="D24" s="184"/>
      <c r="E24" s="184"/>
      <c r="F24" s="184"/>
      <c r="G24" s="184"/>
      <c r="H24" s="184"/>
      <c r="I24" s="29"/>
      <c r="J24" s="29"/>
      <c r="K24" s="29"/>
      <c r="L24" s="47"/>
    </row>
    <row r="25" spans="1:14" s="6" customFormat="1" x14ac:dyDescent="0.25"/>
    <row r="26" spans="1:14" x14ac:dyDescent="0.25">
      <c r="A26" s="187" t="s">
        <v>108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</row>
    <row r="27" spans="1:14" x14ac:dyDescent="0.25">
      <c r="A27" s="149" t="s">
        <v>294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</row>
    <row r="28" spans="1:14" x14ac:dyDescent="0.25">
      <c r="A28" s="79"/>
      <c r="L28" s="52" t="s">
        <v>142</v>
      </c>
    </row>
    <row r="29" spans="1:14" ht="39" customHeight="1" x14ac:dyDescent="0.25">
      <c r="A29" s="184" t="s">
        <v>17</v>
      </c>
      <c r="B29" s="184" t="s">
        <v>9</v>
      </c>
      <c r="C29" s="184"/>
      <c r="D29" s="188" t="s">
        <v>58</v>
      </c>
      <c r="E29" s="188" t="s">
        <v>33</v>
      </c>
      <c r="F29" s="184" t="s">
        <v>10</v>
      </c>
      <c r="G29" s="184"/>
      <c r="H29" s="184"/>
      <c r="I29" s="184"/>
      <c r="J29" s="184"/>
      <c r="K29" s="184"/>
      <c r="L29" s="184" t="s">
        <v>11</v>
      </c>
    </row>
    <row r="30" spans="1:14" x14ac:dyDescent="0.25">
      <c r="A30" s="184"/>
      <c r="B30" s="184"/>
      <c r="C30" s="184"/>
      <c r="D30" s="203"/>
      <c r="E30" s="203"/>
      <c r="F30" s="77" t="s">
        <v>37</v>
      </c>
      <c r="G30" s="77" t="s">
        <v>38</v>
      </c>
      <c r="H30" s="77" t="s">
        <v>39</v>
      </c>
      <c r="I30" s="77" t="s">
        <v>40</v>
      </c>
      <c r="J30" s="77" t="s">
        <v>41</v>
      </c>
      <c r="K30" s="77" t="s">
        <v>49</v>
      </c>
      <c r="L30" s="184"/>
    </row>
    <row r="31" spans="1:14" s="67" customFormat="1" ht="59.25" customHeight="1" x14ac:dyDescent="0.25">
      <c r="A31" s="66"/>
      <c r="B31" s="207" t="s">
        <v>289</v>
      </c>
      <c r="C31" s="208"/>
      <c r="D31" s="208"/>
      <c r="E31" s="208"/>
      <c r="F31" s="208"/>
      <c r="G31" s="208"/>
      <c r="H31" s="208"/>
      <c r="I31" s="208"/>
      <c r="J31" s="208"/>
      <c r="K31" s="209"/>
      <c r="L31" s="66"/>
    </row>
    <row r="32" spans="1:14" ht="134.25" customHeight="1" x14ac:dyDescent="0.25">
      <c r="A32" s="127" t="s">
        <v>22</v>
      </c>
      <c r="B32" s="83" t="s">
        <v>200</v>
      </c>
      <c r="C32" s="74" t="s">
        <v>186</v>
      </c>
      <c r="D32" s="127">
        <v>10</v>
      </c>
      <c r="E32" s="127">
        <v>9</v>
      </c>
      <c r="F32" s="127">
        <v>9</v>
      </c>
      <c r="G32" s="127">
        <v>9</v>
      </c>
      <c r="H32" s="127">
        <v>8</v>
      </c>
      <c r="I32" s="127">
        <v>8</v>
      </c>
      <c r="J32" s="127">
        <v>7</v>
      </c>
      <c r="K32" s="128" t="s">
        <v>190</v>
      </c>
      <c r="L32" s="74" t="s">
        <v>188</v>
      </c>
    </row>
    <row r="33" spans="1:12" ht="132" customHeight="1" x14ac:dyDescent="0.25">
      <c r="A33" s="127" t="s">
        <v>135</v>
      </c>
      <c r="B33" s="83" t="s">
        <v>201</v>
      </c>
      <c r="C33" s="74" t="s">
        <v>16</v>
      </c>
      <c r="D33" s="127">
        <v>5</v>
      </c>
      <c r="E33" s="127">
        <v>5</v>
      </c>
      <c r="F33" s="127">
        <v>5</v>
      </c>
      <c r="G33" s="127">
        <v>4</v>
      </c>
      <c r="H33" s="127">
        <v>4</v>
      </c>
      <c r="I33" s="127">
        <v>3</v>
      </c>
      <c r="J33" s="127">
        <v>3</v>
      </c>
      <c r="K33" s="128" t="s">
        <v>190</v>
      </c>
      <c r="L33" s="74" t="s">
        <v>188</v>
      </c>
    </row>
    <row r="34" spans="1:12" ht="122.25" customHeight="1" x14ac:dyDescent="0.25">
      <c r="A34" s="121" t="s">
        <v>136</v>
      </c>
      <c r="B34" s="83" t="s">
        <v>202</v>
      </c>
      <c r="C34" s="74" t="s">
        <v>186</v>
      </c>
      <c r="D34" s="84">
        <v>25</v>
      </c>
      <c r="E34" s="121">
        <v>26</v>
      </c>
      <c r="F34" s="121">
        <v>27</v>
      </c>
      <c r="G34" s="121">
        <v>28</v>
      </c>
      <c r="H34" s="121">
        <v>29</v>
      </c>
      <c r="I34" s="121">
        <v>30</v>
      </c>
      <c r="J34" s="121">
        <v>31</v>
      </c>
      <c r="K34" s="37" t="s">
        <v>236</v>
      </c>
      <c r="L34" s="119" t="s">
        <v>188</v>
      </c>
    </row>
    <row r="35" spans="1:12" x14ac:dyDescent="0.25">
      <c r="A35" s="1"/>
    </row>
    <row r="36" spans="1:12" x14ac:dyDescent="0.25">
      <c r="A36" s="196" t="s">
        <v>109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1:12" x14ac:dyDescent="0.25">
      <c r="A37" s="149" t="s">
        <v>294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x14ac:dyDescent="0.25">
      <c r="A38" s="79"/>
      <c r="L38" s="52" t="s">
        <v>144</v>
      </c>
    </row>
    <row r="39" spans="1:12" ht="43.5" customHeight="1" x14ac:dyDescent="0.25">
      <c r="A39" s="184" t="s">
        <v>17</v>
      </c>
      <c r="B39" s="184" t="s">
        <v>43</v>
      </c>
      <c r="C39" s="205" t="s">
        <v>44</v>
      </c>
      <c r="D39" s="184" t="s">
        <v>64</v>
      </c>
      <c r="E39" s="184" t="s">
        <v>28</v>
      </c>
      <c r="F39" s="184" t="s">
        <v>65</v>
      </c>
      <c r="G39" s="184" t="s">
        <v>47</v>
      </c>
      <c r="H39" s="184"/>
      <c r="I39" s="184"/>
      <c r="J39" s="184"/>
      <c r="K39" s="184"/>
      <c r="L39" s="184"/>
    </row>
    <row r="40" spans="1:12" x14ac:dyDescent="0.25">
      <c r="A40" s="184"/>
      <c r="B40" s="184"/>
      <c r="C40" s="205"/>
      <c r="D40" s="184"/>
      <c r="E40" s="184"/>
      <c r="F40" s="184"/>
      <c r="G40" s="77" t="s">
        <v>37</v>
      </c>
      <c r="H40" s="77" t="s">
        <v>38</v>
      </c>
      <c r="I40" s="77" t="s">
        <v>39</v>
      </c>
      <c r="J40" s="77" t="s">
        <v>40</v>
      </c>
      <c r="K40" s="77" t="s">
        <v>41</v>
      </c>
      <c r="L40" s="77" t="s">
        <v>49</v>
      </c>
    </row>
    <row r="41" spans="1:12" x14ac:dyDescent="0.25">
      <c r="A41" s="77">
        <v>1</v>
      </c>
      <c r="B41" s="77">
        <v>2</v>
      </c>
      <c r="C41" s="77">
        <v>3</v>
      </c>
      <c r="D41" s="77">
        <v>4</v>
      </c>
      <c r="E41" s="77">
        <v>5</v>
      </c>
      <c r="F41" s="77">
        <v>6</v>
      </c>
      <c r="G41" s="77">
        <v>7</v>
      </c>
      <c r="H41" s="77">
        <v>8</v>
      </c>
      <c r="I41" s="77">
        <v>9</v>
      </c>
      <c r="J41" s="77">
        <v>10</v>
      </c>
      <c r="K41" s="77">
        <v>11</v>
      </c>
      <c r="L41" s="77">
        <v>12</v>
      </c>
    </row>
    <row r="42" spans="1:12" ht="21" customHeight="1" x14ac:dyDescent="0.25">
      <c r="A42" s="56" t="s">
        <v>13</v>
      </c>
      <c r="B42" s="190" t="s">
        <v>290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2"/>
    </row>
    <row r="43" spans="1:12" ht="94.5" customHeight="1" x14ac:dyDescent="0.25">
      <c r="A43" s="77" t="s">
        <v>22</v>
      </c>
      <c r="B43" s="78" t="s">
        <v>285</v>
      </c>
      <c r="C43" s="77" t="s">
        <v>307</v>
      </c>
      <c r="D43" s="81" t="s">
        <v>215</v>
      </c>
      <c r="E43" s="77" t="s">
        <v>319</v>
      </c>
      <c r="F43" s="124">
        <v>25</v>
      </c>
      <c r="G43" s="129">
        <v>26</v>
      </c>
      <c r="H43" s="129">
        <v>27</v>
      </c>
      <c r="I43" s="129">
        <v>28</v>
      </c>
      <c r="J43" s="129">
        <v>29</v>
      </c>
      <c r="K43" s="129">
        <v>30</v>
      </c>
      <c r="L43" s="129">
        <v>31</v>
      </c>
    </row>
    <row r="44" spans="1:12" x14ac:dyDescent="0.25">
      <c r="A44" s="1"/>
    </row>
    <row r="45" spans="1:12" x14ac:dyDescent="0.25">
      <c r="A45" s="196" t="s">
        <v>110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</row>
    <row r="46" spans="1:12" x14ac:dyDescent="0.25">
      <c r="A46" s="149" t="s">
        <v>294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</row>
    <row r="47" spans="1:12" x14ac:dyDescent="0.25">
      <c r="A47" s="79"/>
      <c r="L47" s="52" t="s">
        <v>148</v>
      </c>
    </row>
    <row r="48" spans="1:12" ht="21" customHeight="1" x14ac:dyDescent="0.25">
      <c r="A48" s="194" t="s">
        <v>48</v>
      </c>
      <c r="B48" s="194"/>
      <c r="C48" s="194"/>
      <c r="D48" s="194"/>
      <c r="E48" s="194"/>
      <c r="F48" s="204" t="s">
        <v>25</v>
      </c>
      <c r="G48" s="204"/>
      <c r="H48" s="204"/>
      <c r="I48" s="204"/>
      <c r="J48" s="204"/>
      <c r="K48" s="204"/>
      <c r="L48" s="204"/>
    </row>
    <row r="49" spans="1:12" x14ac:dyDescent="0.25">
      <c r="A49" s="194"/>
      <c r="B49" s="194"/>
      <c r="C49" s="194"/>
      <c r="D49" s="194"/>
      <c r="E49" s="194"/>
      <c r="F49" s="80" t="s">
        <v>26</v>
      </c>
      <c r="G49" s="80" t="s">
        <v>37</v>
      </c>
      <c r="H49" s="80" t="s">
        <v>38</v>
      </c>
      <c r="I49" s="80" t="s">
        <v>39</v>
      </c>
      <c r="J49" s="80" t="s">
        <v>40</v>
      </c>
      <c r="K49" s="80" t="s">
        <v>41</v>
      </c>
      <c r="L49" s="80" t="s">
        <v>49</v>
      </c>
    </row>
    <row r="50" spans="1:12" ht="39" customHeight="1" x14ac:dyDescent="0.25">
      <c r="A50" s="193" t="s">
        <v>295</v>
      </c>
      <c r="B50" s="193"/>
      <c r="C50" s="193"/>
      <c r="D50" s="193"/>
      <c r="E50" s="193"/>
      <c r="F50" s="61">
        <f>SUM(G50:L50)</f>
        <v>220</v>
      </c>
      <c r="G50" s="61">
        <f t="shared" ref="G50:L50" si="0">SUM(G51:G51)</f>
        <v>110</v>
      </c>
      <c r="H50" s="61">
        <f t="shared" si="0"/>
        <v>110</v>
      </c>
      <c r="I50" s="61">
        <f t="shared" si="0"/>
        <v>0</v>
      </c>
      <c r="J50" s="61">
        <f t="shared" si="0"/>
        <v>0</v>
      </c>
      <c r="K50" s="61">
        <f t="shared" si="0"/>
        <v>0</v>
      </c>
      <c r="L50" s="61">
        <f t="shared" si="0"/>
        <v>0</v>
      </c>
    </row>
    <row r="51" spans="1:12" ht="18.75" customHeight="1" x14ac:dyDescent="0.25">
      <c r="A51" s="197" t="s">
        <v>27</v>
      </c>
      <c r="B51" s="197"/>
      <c r="C51" s="197"/>
      <c r="D51" s="197"/>
      <c r="E51" s="197"/>
      <c r="F51" s="59">
        <f t="shared" ref="F51:F53" si="1">SUM(G51:L51)</f>
        <v>220</v>
      </c>
      <c r="G51" s="60">
        <f>G53</f>
        <v>110</v>
      </c>
      <c r="H51" s="60">
        <f t="shared" ref="H51:L51" si="2">H53</f>
        <v>110</v>
      </c>
      <c r="I51" s="60">
        <f t="shared" si="2"/>
        <v>0</v>
      </c>
      <c r="J51" s="60">
        <f t="shared" si="2"/>
        <v>0</v>
      </c>
      <c r="K51" s="60">
        <f t="shared" si="2"/>
        <v>0</v>
      </c>
      <c r="L51" s="60">
        <f t="shared" si="2"/>
        <v>0</v>
      </c>
    </row>
    <row r="52" spans="1:12" ht="39.75" customHeight="1" x14ac:dyDescent="0.25">
      <c r="A52" s="194" t="s">
        <v>286</v>
      </c>
      <c r="B52" s="194"/>
      <c r="C52" s="194"/>
      <c r="D52" s="194"/>
      <c r="E52" s="194"/>
      <c r="F52" s="59">
        <f t="shared" si="1"/>
        <v>220</v>
      </c>
      <c r="G52" s="59">
        <f t="shared" ref="G52:L52" si="3">SUM(G53:G53)</f>
        <v>110</v>
      </c>
      <c r="H52" s="59">
        <f t="shared" si="3"/>
        <v>110</v>
      </c>
      <c r="I52" s="59">
        <f t="shared" si="3"/>
        <v>0</v>
      </c>
      <c r="J52" s="59">
        <f t="shared" si="3"/>
        <v>0</v>
      </c>
      <c r="K52" s="59">
        <f t="shared" si="3"/>
        <v>0</v>
      </c>
      <c r="L52" s="59">
        <f t="shared" si="3"/>
        <v>0</v>
      </c>
    </row>
    <row r="53" spans="1:12" ht="18.75" customHeight="1" x14ac:dyDescent="0.25">
      <c r="A53" s="197" t="s">
        <v>27</v>
      </c>
      <c r="B53" s="197"/>
      <c r="C53" s="197"/>
      <c r="D53" s="197"/>
      <c r="E53" s="197"/>
      <c r="F53" s="59">
        <f t="shared" si="1"/>
        <v>220</v>
      </c>
      <c r="G53" s="60">
        <v>110</v>
      </c>
      <c r="H53" s="60">
        <v>110</v>
      </c>
      <c r="I53" s="60">
        <v>0</v>
      </c>
      <c r="J53" s="60">
        <v>0</v>
      </c>
      <c r="K53" s="60">
        <v>0</v>
      </c>
      <c r="L53" s="60">
        <v>0</v>
      </c>
    </row>
    <row r="54" spans="1:12" x14ac:dyDescent="0.25">
      <c r="A54" s="1"/>
    </row>
    <row r="55" spans="1:12" x14ac:dyDescent="0.25">
      <c r="A55" s="196" t="s">
        <v>111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1:12" x14ac:dyDescent="0.25">
      <c r="A56" s="149" t="s">
        <v>296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</row>
    <row r="57" spans="1:12" x14ac:dyDescent="0.25">
      <c r="A57" s="79"/>
      <c r="L57" s="52" t="s">
        <v>150</v>
      </c>
    </row>
    <row r="58" spans="1:12" ht="41.25" customHeight="1" x14ac:dyDescent="0.25">
      <c r="A58" s="197" t="s">
        <v>50</v>
      </c>
      <c r="B58" s="197"/>
      <c r="C58" s="197"/>
      <c r="D58" s="197"/>
      <c r="E58" s="197"/>
      <c r="F58" s="197"/>
      <c r="G58" s="81" t="s">
        <v>51</v>
      </c>
      <c r="H58" s="184" t="s">
        <v>67</v>
      </c>
      <c r="I58" s="184"/>
      <c r="J58" s="184"/>
      <c r="K58" s="184" t="s">
        <v>53</v>
      </c>
      <c r="L58" s="184"/>
    </row>
    <row r="59" spans="1:12" ht="32.25" customHeight="1" x14ac:dyDescent="0.25">
      <c r="A59" s="197" t="s">
        <v>297</v>
      </c>
      <c r="B59" s="197"/>
      <c r="C59" s="197"/>
      <c r="D59" s="197"/>
      <c r="E59" s="197"/>
      <c r="F59" s="197"/>
      <c r="G59" s="11"/>
      <c r="H59" s="184"/>
      <c r="I59" s="184"/>
      <c r="J59" s="184"/>
      <c r="K59" s="184"/>
      <c r="L59" s="184"/>
    </row>
    <row r="60" spans="1:12" ht="39.75" customHeight="1" x14ac:dyDescent="0.25">
      <c r="A60" s="197" t="s">
        <v>278</v>
      </c>
      <c r="B60" s="197"/>
      <c r="C60" s="197"/>
      <c r="D60" s="197"/>
      <c r="E60" s="197"/>
      <c r="F60" s="197"/>
      <c r="G60" s="51"/>
      <c r="H60" s="184"/>
      <c r="I60" s="184"/>
      <c r="J60" s="184"/>
      <c r="K60" s="210"/>
      <c r="L60" s="210"/>
    </row>
    <row r="61" spans="1:12" ht="46.5" customHeight="1" x14ac:dyDescent="0.25">
      <c r="A61" s="153" t="s">
        <v>279</v>
      </c>
      <c r="B61" s="154"/>
      <c r="C61" s="154"/>
      <c r="D61" s="154"/>
      <c r="E61" s="154"/>
      <c r="F61" s="155"/>
      <c r="G61" s="126" t="s">
        <v>226</v>
      </c>
      <c r="H61" s="177" t="s">
        <v>318</v>
      </c>
      <c r="I61" s="177"/>
      <c r="J61" s="177"/>
      <c r="K61" s="177" t="s">
        <v>317</v>
      </c>
      <c r="L61" s="177"/>
    </row>
    <row r="62" spans="1:12" x14ac:dyDescent="0.25">
      <c r="A62" s="1" t="s">
        <v>54</v>
      </c>
    </row>
    <row r="63" spans="1:12" x14ac:dyDescent="0.25">
      <c r="A63" s="12"/>
    </row>
  </sheetData>
  <mergeCells count="68">
    <mergeCell ref="A61:F61"/>
    <mergeCell ref="H61:J61"/>
    <mergeCell ref="K61:L61"/>
    <mergeCell ref="A59:F59"/>
    <mergeCell ref="H59:J59"/>
    <mergeCell ref="K59:L59"/>
    <mergeCell ref="A60:F60"/>
    <mergeCell ref="H60:J60"/>
    <mergeCell ref="K60:L60"/>
    <mergeCell ref="A55:L55"/>
    <mergeCell ref="A58:F58"/>
    <mergeCell ref="H58:J58"/>
    <mergeCell ref="K58:L58"/>
    <mergeCell ref="A56:L56"/>
    <mergeCell ref="G39:L39"/>
    <mergeCell ref="B42:L42"/>
    <mergeCell ref="A45:L45"/>
    <mergeCell ref="A46:L46"/>
    <mergeCell ref="A53:E53"/>
    <mergeCell ref="B39:B40"/>
    <mergeCell ref="C39:C40"/>
    <mergeCell ref="D39:D40"/>
    <mergeCell ref="E39:E40"/>
    <mergeCell ref="F39:F40"/>
    <mergeCell ref="A50:E50"/>
    <mergeCell ref="A51:E51"/>
    <mergeCell ref="A52:E52"/>
    <mergeCell ref="A48:E49"/>
    <mergeCell ref="F48:L48"/>
    <mergeCell ref="A39:A40"/>
    <mergeCell ref="L29:L30"/>
    <mergeCell ref="B31:K31"/>
    <mergeCell ref="A36:L36"/>
    <mergeCell ref="A37:L37"/>
    <mergeCell ref="A29:A30"/>
    <mergeCell ref="B29:C30"/>
    <mergeCell ref="D29:D30"/>
    <mergeCell ref="E29:E30"/>
    <mergeCell ref="F29:K29"/>
    <mergeCell ref="A21:L21"/>
    <mergeCell ref="B23:H23"/>
    <mergeCell ref="B24:H24"/>
    <mergeCell ref="A26:L26"/>
    <mergeCell ref="A27:L27"/>
    <mergeCell ref="A17:B17"/>
    <mergeCell ref="C17:H17"/>
    <mergeCell ref="A18:B18"/>
    <mergeCell ref="C18:H18"/>
    <mergeCell ref="A19:B19"/>
    <mergeCell ref="C19:H19"/>
    <mergeCell ref="A14:B14"/>
    <mergeCell ref="C14:H14"/>
    <mergeCell ref="A15:B15"/>
    <mergeCell ref="C15:H15"/>
    <mergeCell ref="A16:B16"/>
    <mergeCell ref="C16:H16"/>
    <mergeCell ref="A8:L8"/>
    <mergeCell ref="A10:L10"/>
    <mergeCell ref="A12:B12"/>
    <mergeCell ref="C12:H12"/>
    <mergeCell ref="A13:B13"/>
    <mergeCell ref="C13:H13"/>
    <mergeCell ref="A7:L7"/>
    <mergeCell ref="A1:L1"/>
    <mergeCell ref="A2:L2"/>
    <mergeCell ref="I3:L3"/>
    <mergeCell ref="A4:L4"/>
    <mergeCell ref="A6:L6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opLeftCell="A48" zoomScale="90" zoomScaleNormal="90" workbookViewId="0">
      <selection activeCell="A57" sqref="A57:D57"/>
    </sheetView>
  </sheetViews>
  <sheetFormatPr defaultRowHeight="15.75" x14ac:dyDescent="0.25"/>
  <cols>
    <col min="1" max="1" width="9.5703125" style="6" bestFit="1" customWidth="1"/>
    <col min="2" max="2" width="50.5703125" style="6" customWidth="1"/>
    <col min="3" max="3" width="18.140625" style="6" customWidth="1"/>
    <col min="4" max="4" width="19.42578125" style="6" customWidth="1"/>
    <col min="5" max="5" width="13.7109375" style="6" customWidth="1"/>
    <col min="6" max="7" width="12.28515625" style="6" customWidth="1"/>
    <col min="8" max="8" width="13.7109375" style="6" customWidth="1"/>
    <col min="9" max="9" width="15.85546875" style="6" customWidth="1"/>
    <col min="10" max="10" width="12.85546875" style="6" customWidth="1"/>
    <col min="11" max="11" width="63.42578125" style="6" customWidth="1"/>
    <col min="12" max="12" width="29.5703125" style="6" customWidth="1"/>
    <col min="13" max="13" width="11.85546875" style="6" customWidth="1"/>
    <col min="14" max="16384" width="9.140625" style="6"/>
  </cols>
  <sheetData>
    <row r="1" spans="1:13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3" x14ac:dyDescent="0.25">
      <c r="A2" s="148" t="s">
        <v>167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x14ac:dyDescent="0.25">
      <c r="A3" s="95"/>
      <c r="B3" s="95"/>
      <c r="C3" s="95"/>
      <c r="D3" s="95"/>
      <c r="E3" s="95"/>
      <c r="F3" s="95"/>
      <c r="G3" s="95"/>
      <c r="H3" s="95"/>
      <c r="I3" s="148" t="s">
        <v>168</v>
      </c>
      <c r="J3" s="148"/>
      <c r="K3" s="148"/>
      <c r="L3" s="148"/>
    </row>
    <row r="4" spans="1:13" x14ac:dyDescent="0.25">
      <c r="A4" s="148" t="s">
        <v>173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3" x14ac:dyDescent="0.25">
      <c r="A5" s="148" t="s">
        <v>172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</row>
    <row r="6" spans="1:13" x14ac:dyDescent="0.25">
      <c r="A6" s="5"/>
    </row>
    <row r="7" spans="1:13" ht="15.75" customHeight="1" x14ac:dyDescent="0.25">
      <c r="A7" s="149" t="s">
        <v>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9"/>
    </row>
    <row r="8" spans="1:13" ht="42.75" customHeight="1" x14ac:dyDescent="0.25">
      <c r="A8" s="149" t="s">
        <v>175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9"/>
    </row>
    <row r="9" spans="1:13" ht="13.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156" t="s">
        <v>107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</row>
    <row r="11" spans="1:13" x14ac:dyDescent="0.25">
      <c r="A11" s="25"/>
      <c r="B11" s="25"/>
      <c r="C11" s="25"/>
      <c r="D11" s="25"/>
      <c r="E11" s="25"/>
      <c r="F11" s="25"/>
      <c r="G11" s="25"/>
      <c r="H11" s="54" t="s">
        <v>130</v>
      </c>
      <c r="I11" s="53"/>
      <c r="J11" s="53"/>
      <c r="K11" s="53"/>
    </row>
    <row r="12" spans="1:13" ht="24" customHeight="1" x14ac:dyDescent="0.25">
      <c r="A12" s="136" t="s">
        <v>2</v>
      </c>
      <c r="B12" s="137"/>
      <c r="C12" s="130" t="s">
        <v>169</v>
      </c>
      <c r="D12" s="130"/>
      <c r="E12" s="130"/>
      <c r="F12" s="130"/>
      <c r="G12" s="130"/>
      <c r="H12" s="130"/>
      <c r="I12" s="55"/>
      <c r="J12" s="55"/>
      <c r="K12" s="55"/>
      <c r="L12" s="55"/>
    </row>
    <row r="13" spans="1:13" ht="18" customHeight="1" x14ac:dyDescent="0.25">
      <c r="A13" s="136" t="s">
        <v>131</v>
      </c>
      <c r="B13" s="137"/>
      <c r="C13" s="131" t="s">
        <v>4</v>
      </c>
      <c r="D13" s="132"/>
      <c r="E13" s="132"/>
      <c r="F13" s="132"/>
      <c r="G13" s="132"/>
      <c r="H13" s="133"/>
    </row>
    <row r="14" spans="1:13" ht="83.25" customHeight="1" x14ac:dyDescent="0.25">
      <c r="A14" s="136" t="s">
        <v>132</v>
      </c>
      <c r="B14" s="137"/>
      <c r="C14" s="131" t="s">
        <v>189</v>
      </c>
      <c r="D14" s="132"/>
      <c r="E14" s="132"/>
      <c r="F14" s="132"/>
      <c r="G14" s="132"/>
      <c r="H14" s="133"/>
    </row>
    <row r="15" spans="1:13" ht="21.75" customHeight="1" x14ac:dyDescent="0.25">
      <c r="A15" s="136" t="s">
        <v>3</v>
      </c>
      <c r="B15" s="137"/>
      <c r="C15" s="131" t="s">
        <v>140</v>
      </c>
      <c r="D15" s="132"/>
      <c r="E15" s="132"/>
      <c r="F15" s="132"/>
      <c r="G15" s="132"/>
      <c r="H15" s="133"/>
    </row>
    <row r="16" spans="1:13" ht="21" customHeight="1" x14ac:dyDescent="0.25">
      <c r="A16" s="136" t="s">
        <v>5</v>
      </c>
      <c r="B16" s="137"/>
      <c r="C16" s="131" t="s">
        <v>6</v>
      </c>
      <c r="D16" s="132"/>
      <c r="E16" s="132"/>
      <c r="F16" s="132"/>
      <c r="G16" s="132"/>
      <c r="H16" s="133"/>
    </row>
    <row r="17" spans="1:13" ht="157.5" customHeight="1" x14ac:dyDescent="0.25">
      <c r="A17" s="134" t="s">
        <v>7</v>
      </c>
      <c r="B17" s="135"/>
      <c r="C17" s="131" t="s">
        <v>192</v>
      </c>
      <c r="D17" s="132"/>
      <c r="E17" s="132"/>
      <c r="F17" s="132"/>
      <c r="G17" s="132"/>
      <c r="H17" s="133"/>
    </row>
    <row r="18" spans="1:13" ht="19.5" customHeight="1" x14ac:dyDescent="0.25">
      <c r="A18" s="136" t="s">
        <v>8</v>
      </c>
      <c r="B18" s="137"/>
      <c r="C18" s="157" t="s">
        <v>171</v>
      </c>
      <c r="D18" s="158"/>
      <c r="E18" s="158"/>
      <c r="F18" s="158"/>
      <c r="G18" s="158"/>
      <c r="H18" s="159"/>
    </row>
    <row r="19" spans="1:13" ht="116.25" customHeight="1" x14ac:dyDescent="0.25">
      <c r="A19" s="136" t="s">
        <v>146</v>
      </c>
      <c r="B19" s="137"/>
      <c r="C19" s="131" t="s">
        <v>177</v>
      </c>
      <c r="D19" s="132"/>
      <c r="E19" s="132"/>
      <c r="F19" s="132"/>
      <c r="G19" s="132"/>
      <c r="H19" s="133"/>
    </row>
    <row r="21" spans="1:13" x14ac:dyDescent="0.25">
      <c r="A21" s="150" t="s">
        <v>193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</row>
    <row r="22" spans="1:13" ht="18" customHeight="1" x14ac:dyDescent="0.25">
      <c r="A22" s="149" t="s">
        <v>174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9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2" t="s">
        <v>141</v>
      </c>
      <c r="M23" s="5"/>
    </row>
    <row r="24" spans="1:13" ht="31.5" customHeight="1" x14ac:dyDescent="0.25">
      <c r="A24" s="151" t="s">
        <v>17</v>
      </c>
      <c r="B24" s="130" t="s">
        <v>9</v>
      </c>
      <c r="C24" s="138" t="s">
        <v>58</v>
      </c>
      <c r="D24" s="151" t="s">
        <v>33</v>
      </c>
      <c r="E24" s="130" t="s">
        <v>10</v>
      </c>
      <c r="F24" s="130"/>
      <c r="G24" s="130"/>
      <c r="H24" s="130"/>
      <c r="I24" s="130"/>
      <c r="J24" s="130"/>
      <c r="K24" s="130" t="s">
        <v>11</v>
      </c>
      <c r="L24" s="130" t="s">
        <v>12</v>
      </c>
    </row>
    <row r="25" spans="1:13" x14ac:dyDescent="0.25">
      <c r="A25" s="152"/>
      <c r="B25" s="130"/>
      <c r="C25" s="139"/>
      <c r="D25" s="152"/>
      <c r="E25" s="94">
        <v>2025</v>
      </c>
      <c r="F25" s="94">
        <v>2026</v>
      </c>
      <c r="G25" s="94">
        <v>2027</v>
      </c>
      <c r="H25" s="94">
        <v>2028</v>
      </c>
      <c r="I25" s="94">
        <v>2029</v>
      </c>
      <c r="J25" s="94">
        <v>2030</v>
      </c>
      <c r="K25" s="130"/>
      <c r="L25" s="130"/>
    </row>
    <row r="26" spans="1:13" x14ac:dyDescent="0.25">
      <c r="A26" s="94">
        <v>1</v>
      </c>
      <c r="B26" s="94">
        <v>2</v>
      </c>
      <c r="C26" s="94">
        <v>3</v>
      </c>
      <c r="D26" s="94">
        <v>4</v>
      </c>
      <c r="E26" s="94">
        <v>5</v>
      </c>
      <c r="F26" s="94">
        <v>6</v>
      </c>
      <c r="G26" s="94">
        <v>7</v>
      </c>
      <c r="H26" s="94">
        <v>8</v>
      </c>
      <c r="I26" s="94"/>
      <c r="J26" s="94">
        <v>9</v>
      </c>
      <c r="K26" s="94">
        <v>11</v>
      </c>
      <c r="L26" s="94">
        <v>12</v>
      </c>
    </row>
    <row r="27" spans="1:13" ht="27.75" customHeight="1" x14ac:dyDescent="0.25">
      <c r="A27" s="5">
        <v>1</v>
      </c>
      <c r="B27" s="131" t="s">
        <v>194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3"/>
    </row>
    <row r="28" spans="1:13" ht="108.75" customHeight="1" x14ac:dyDescent="0.25">
      <c r="A28" s="94" t="s">
        <v>22</v>
      </c>
      <c r="B28" s="64" t="s">
        <v>187</v>
      </c>
      <c r="C28" s="94" t="s">
        <v>186</v>
      </c>
      <c r="D28" s="94">
        <v>196.8</v>
      </c>
      <c r="E28" s="94">
        <v>196.7</v>
      </c>
      <c r="F28" s="94">
        <v>196</v>
      </c>
      <c r="G28" s="94">
        <v>195.8</v>
      </c>
      <c r="H28" s="94">
        <v>195.6</v>
      </c>
      <c r="I28" s="94">
        <v>195.4</v>
      </c>
      <c r="J28" s="94">
        <v>195.2</v>
      </c>
      <c r="K28" s="37" t="s">
        <v>170</v>
      </c>
      <c r="L28" s="94" t="s">
        <v>188</v>
      </c>
    </row>
    <row r="29" spans="1:13" ht="103.5" customHeight="1" x14ac:dyDescent="0.25">
      <c r="A29" s="94" t="s">
        <v>135</v>
      </c>
      <c r="B29" s="64" t="s">
        <v>208</v>
      </c>
      <c r="C29" s="94" t="s">
        <v>186</v>
      </c>
      <c r="D29" s="94">
        <v>15</v>
      </c>
      <c r="E29" s="94">
        <v>14</v>
      </c>
      <c r="F29" s="94">
        <v>14</v>
      </c>
      <c r="G29" s="94">
        <v>14</v>
      </c>
      <c r="H29" s="94">
        <v>13</v>
      </c>
      <c r="I29" s="94">
        <v>12</v>
      </c>
      <c r="J29" s="94">
        <v>11</v>
      </c>
      <c r="K29" s="37" t="s">
        <v>170</v>
      </c>
      <c r="L29" s="94" t="s">
        <v>188</v>
      </c>
    </row>
    <row r="30" spans="1:13" ht="27.75" customHeight="1" x14ac:dyDescent="0.25">
      <c r="A30" s="5">
        <v>2</v>
      </c>
      <c r="B30" s="131" t="s">
        <v>237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3"/>
    </row>
    <row r="31" spans="1:13" ht="82.5" customHeight="1" x14ac:dyDescent="0.25">
      <c r="A31" s="94" t="s">
        <v>23</v>
      </c>
      <c r="B31" s="82" t="s">
        <v>195</v>
      </c>
      <c r="C31" s="85" t="s">
        <v>16</v>
      </c>
      <c r="D31" s="85"/>
      <c r="E31" s="85"/>
      <c r="F31" s="85"/>
      <c r="G31" s="85"/>
      <c r="H31" s="85"/>
      <c r="I31" s="85"/>
      <c r="J31" s="85"/>
      <c r="K31" s="86" t="s">
        <v>235</v>
      </c>
      <c r="L31" s="85" t="s">
        <v>188</v>
      </c>
    </row>
    <row r="32" spans="1:13" ht="42" customHeight="1" x14ac:dyDescent="0.25">
      <c r="A32" s="5">
        <v>3</v>
      </c>
      <c r="B32" s="131" t="s">
        <v>196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3"/>
    </row>
    <row r="33" spans="1:12" ht="86.25" customHeight="1" x14ac:dyDescent="0.25">
      <c r="A33" s="94" t="s">
        <v>197</v>
      </c>
      <c r="B33" s="82" t="s">
        <v>200</v>
      </c>
      <c r="C33" s="85" t="s">
        <v>186</v>
      </c>
      <c r="D33" s="85"/>
      <c r="E33" s="85"/>
      <c r="F33" s="85"/>
      <c r="G33" s="85"/>
      <c r="H33" s="85"/>
      <c r="I33" s="85"/>
      <c r="J33" s="85"/>
      <c r="K33" s="86" t="s">
        <v>190</v>
      </c>
      <c r="L33" s="85" t="s">
        <v>188</v>
      </c>
    </row>
    <row r="34" spans="1:12" ht="78.75" customHeight="1" x14ac:dyDescent="0.25">
      <c r="A34" s="94" t="s">
        <v>198</v>
      </c>
      <c r="B34" s="82" t="s">
        <v>201</v>
      </c>
      <c r="C34" s="85" t="s">
        <v>16</v>
      </c>
      <c r="D34" s="85"/>
      <c r="E34" s="85"/>
      <c r="F34" s="85"/>
      <c r="G34" s="85"/>
      <c r="H34" s="85"/>
      <c r="I34" s="85"/>
      <c r="J34" s="85"/>
      <c r="K34" s="86" t="s">
        <v>190</v>
      </c>
      <c r="L34" s="85" t="s">
        <v>188</v>
      </c>
    </row>
    <row r="35" spans="1:12" ht="81.75" customHeight="1" x14ac:dyDescent="0.25">
      <c r="A35" s="94" t="s">
        <v>199</v>
      </c>
      <c r="B35" s="83" t="s">
        <v>202</v>
      </c>
      <c r="C35" s="74" t="s">
        <v>186</v>
      </c>
      <c r="D35" s="84">
        <v>25</v>
      </c>
      <c r="E35" s="98">
        <v>26</v>
      </c>
      <c r="F35" s="98">
        <v>27</v>
      </c>
      <c r="G35" s="98">
        <v>28</v>
      </c>
      <c r="H35" s="98">
        <v>29</v>
      </c>
      <c r="I35" s="98">
        <v>30</v>
      </c>
      <c r="J35" s="98">
        <v>31</v>
      </c>
      <c r="K35" s="37" t="s">
        <v>236</v>
      </c>
      <c r="L35" s="94" t="s">
        <v>188</v>
      </c>
    </row>
    <row r="36" spans="1:12" ht="27" customHeight="1" x14ac:dyDescent="0.25">
      <c r="A36" s="103"/>
      <c r="B36" s="104"/>
      <c r="C36" s="105"/>
      <c r="D36" s="106"/>
      <c r="E36" s="50"/>
      <c r="F36" s="50"/>
      <c r="G36" s="50"/>
      <c r="H36" s="50"/>
      <c r="I36" s="50"/>
      <c r="J36" s="50"/>
      <c r="K36" s="107"/>
      <c r="L36" s="103"/>
    </row>
    <row r="37" spans="1:12" x14ac:dyDescent="0.25">
      <c r="A37" s="146" t="s">
        <v>249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</row>
    <row r="38" spans="1:12" ht="18.75" customHeight="1" x14ac:dyDescent="0.25">
      <c r="A38" s="149" t="s">
        <v>174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</row>
    <row r="39" spans="1:12" x14ac:dyDescent="0.25">
      <c r="A39" s="5"/>
      <c r="K39" s="52" t="s">
        <v>142</v>
      </c>
    </row>
    <row r="40" spans="1:12" ht="41.25" customHeight="1" x14ac:dyDescent="0.25">
      <c r="A40" s="7" t="s">
        <v>17</v>
      </c>
      <c r="B40" s="94" t="s">
        <v>143</v>
      </c>
      <c r="C40" s="130" t="s">
        <v>18</v>
      </c>
      <c r="D40" s="130"/>
      <c r="E40" s="130"/>
      <c r="F40" s="130"/>
      <c r="G40" s="130"/>
      <c r="H40" s="130" t="s">
        <v>19</v>
      </c>
      <c r="I40" s="130"/>
      <c r="J40" s="130"/>
      <c r="K40" s="130"/>
    </row>
    <row r="41" spans="1:12" ht="14.25" customHeight="1" x14ac:dyDescent="0.25">
      <c r="A41" s="94">
        <v>1</v>
      </c>
      <c r="B41" s="94">
        <v>2</v>
      </c>
      <c r="C41" s="130">
        <v>3</v>
      </c>
      <c r="D41" s="130"/>
      <c r="E41" s="130"/>
      <c r="F41" s="130"/>
      <c r="G41" s="130"/>
      <c r="H41" s="130">
        <v>4</v>
      </c>
      <c r="I41" s="130"/>
      <c r="J41" s="130"/>
      <c r="K41" s="130"/>
    </row>
    <row r="42" spans="1:12" ht="16.5" customHeight="1" x14ac:dyDescent="0.25">
      <c r="A42" s="140" t="s">
        <v>115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2"/>
    </row>
    <row r="43" spans="1:12" ht="42" customHeight="1" x14ac:dyDescent="0.25">
      <c r="A43" s="7" t="s">
        <v>13</v>
      </c>
      <c r="B43" s="131" t="s">
        <v>250</v>
      </c>
      <c r="C43" s="132"/>
      <c r="D43" s="132"/>
      <c r="E43" s="132"/>
      <c r="F43" s="132"/>
      <c r="G43" s="132"/>
      <c r="H43" s="132"/>
      <c r="I43" s="132"/>
      <c r="J43" s="132"/>
      <c r="K43" s="133"/>
    </row>
    <row r="44" spans="1:12" ht="102.75" customHeight="1" x14ac:dyDescent="0.25">
      <c r="A44" s="94"/>
      <c r="B44" s="64" t="s">
        <v>20</v>
      </c>
      <c r="C44" s="130" t="s">
        <v>189</v>
      </c>
      <c r="D44" s="130"/>
      <c r="E44" s="130"/>
      <c r="F44" s="130"/>
      <c r="G44" s="130"/>
      <c r="H44" s="130" t="s">
        <v>21</v>
      </c>
      <c r="I44" s="130"/>
      <c r="J44" s="130"/>
      <c r="K44" s="130"/>
    </row>
    <row r="45" spans="1:12" ht="216.75" customHeight="1" x14ac:dyDescent="0.25">
      <c r="A45" s="96" t="s">
        <v>22</v>
      </c>
      <c r="B45" s="108" t="s">
        <v>251</v>
      </c>
      <c r="C45" s="131" t="s">
        <v>210</v>
      </c>
      <c r="D45" s="132"/>
      <c r="E45" s="132"/>
      <c r="F45" s="132"/>
      <c r="G45" s="133"/>
      <c r="H45" s="131"/>
      <c r="I45" s="132"/>
      <c r="J45" s="132"/>
      <c r="K45" s="133"/>
    </row>
    <row r="46" spans="1:12" ht="141" customHeight="1" x14ac:dyDescent="0.25">
      <c r="A46" s="96" t="s">
        <v>135</v>
      </c>
      <c r="B46" s="108" t="s">
        <v>204</v>
      </c>
      <c r="C46" s="131" t="s">
        <v>206</v>
      </c>
      <c r="D46" s="132"/>
      <c r="E46" s="132"/>
      <c r="F46" s="132"/>
      <c r="G46" s="133"/>
      <c r="H46" s="131"/>
      <c r="I46" s="132"/>
      <c r="J46" s="132"/>
      <c r="K46" s="133"/>
    </row>
    <row r="47" spans="1:12" ht="130.5" customHeight="1" x14ac:dyDescent="0.25">
      <c r="A47" s="94" t="s">
        <v>136</v>
      </c>
      <c r="B47" s="64" t="s">
        <v>205</v>
      </c>
      <c r="C47" s="130" t="s">
        <v>191</v>
      </c>
      <c r="D47" s="130"/>
      <c r="E47" s="130"/>
      <c r="F47" s="130"/>
      <c r="G47" s="130"/>
      <c r="H47" s="130"/>
      <c r="I47" s="130"/>
      <c r="J47" s="130"/>
      <c r="K47" s="130"/>
    </row>
    <row r="48" spans="1:12" x14ac:dyDescent="0.25">
      <c r="A48" s="5"/>
    </row>
    <row r="49" spans="1:11" x14ac:dyDescent="0.25">
      <c r="A49" s="150" t="s">
        <v>24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</row>
    <row r="50" spans="1:11" ht="35.25" customHeight="1" x14ac:dyDescent="0.25">
      <c r="A50" s="149" t="s">
        <v>174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</row>
    <row r="51" spans="1:11" x14ac:dyDescent="0.25">
      <c r="A51" s="8"/>
      <c r="K51" s="52" t="s">
        <v>144</v>
      </c>
    </row>
    <row r="52" spans="1:11" ht="21.75" customHeight="1" x14ac:dyDescent="0.25">
      <c r="A52" s="171" t="s">
        <v>30</v>
      </c>
      <c r="B52" s="172"/>
      <c r="C52" s="172"/>
      <c r="D52" s="173"/>
      <c r="E52" s="168" t="s">
        <v>25</v>
      </c>
      <c r="F52" s="169"/>
      <c r="G52" s="169"/>
      <c r="H52" s="169"/>
      <c r="I52" s="169"/>
      <c r="J52" s="169"/>
      <c r="K52" s="170"/>
    </row>
    <row r="53" spans="1:11" ht="21.75" customHeight="1" x14ac:dyDescent="0.25">
      <c r="A53" s="174"/>
      <c r="B53" s="175"/>
      <c r="C53" s="175"/>
      <c r="D53" s="176"/>
      <c r="E53" s="31" t="s">
        <v>26</v>
      </c>
      <c r="F53" s="31" t="s">
        <v>37</v>
      </c>
      <c r="G53" s="31" t="s">
        <v>38</v>
      </c>
      <c r="H53" s="31" t="s">
        <v>39</v>
      </c>
      <c r="I53" s="31" t="s">
        <v>40</v>
      </c>
      <c r="J53" s="31" t="s">
        <v>41</v>
      </c>
      <c r="K53" s="31" t="s">
        <v>49</v>
      </c>
    </row>
    <row r="54" spans="1:11" x14ac:dyDescent="0.25">
      <c r="A54" s="168">
        <v>1</v>
      </c>
      <c r="B54" s="169"/>
      <c r="C54" s="169"/>
      <c r="D54" s="170"/>
      <c r="E54" s="31">
        <v>2</v>
      </c>
      <c r="F54" s="31">
        <v>3</v>
      </c>
      <c r="G54" s="31">
        <v>4</v>
      </c>
      <c r="H54" s="31">
        <v>5</v>
      </c>
      <c r="I54" s="31">
        <v>6</v>
      </c>
      <c r="J54" s="31">
        <v>7</v>
      </c>
      <c r="K54" s="31">
        <v>8</v>
      </c>
    </row>
    <row r="55" spans="1:11" ht="52.5" customHeight="1" x14ac:dyDescent="0.25">
      <c r="A55" s="165" t="s">
        <v>176</v>
      </c>
      <c r="B55" s="166"/>
      <c r="C55" s="166"/>
      <c r="D55" s="167"/>
      <c r="E55" s="90">
        <f>SUM(F55:K55)</f>
        <v>1240</v>
      </c>
      <c r="F55" s="91">
        <f>SUM(F56:F56)</f>
        <v>620</v>
      </c>
      <c r="G55" s="90">
        <f t="shared" ref="G55:K55" si="0">SUM(G56:G56)</f>
        <v>620</v>
      </c>
      <c r="H55" s="90">
        <f t="shared" si="0"/>
        <v>0</v>
      </c>
      <c r="I55" s="90">
        <f t="shared" si="0"/>
        <v>0</v>
      </c>
      <c r="J55" s="90">
        <f t="shared" si="0"/>
        <v>0</v>
      </c>
      <c r="K55" s="90">
        <f t="shared" si="0"/>
        <v>0</v>
      </c>
    </row>
    <row r="56" spans="1:11" ht="20.25" customHeight="1" x14ac:dyDescent="0.25">
      <c r="A56" s="153" t="s">
        <v>27</v>
      </c>
      <c r="B56" s="154"/>
      <c r="C56" s="154"/>
      <c r="D56" s="155"/>
      <c r="E56" s="89">
        <f>SUM(F56:K56)</f>
        <v>1240</v>
      </c>
      <c r="F56" s="89">
        <f>F58</f>
        <v>620</v>
      </c>
      <c r="G56" s="89">
        <f t="shared" ref="G56:K56" si="1">G58</f>
        <v>620</v>
      </c>
      <c r="H56" s="89">
        <f t="shared" si="1"/>
        <v>0</v>
      </c>
      <c r="I56" s="89">
        <f t="shared" si="1"/>
        <v>0</v>
      </c>
      <c r="J56" s="89">
        <f t="shared" si="1"/>
        <v>0</v>
      </c>
      <c r="K56" s="89">
        <f t="shared" si="1"/>
        <v>0</v>
      </c>
    </row>
    <row r="57" spans="1:11" ht="57" customHeight="1" x14ac:dyDescent="0.25">
      <c r="A57" s="162" t="s">
        <v>258</v>
      </c>
      <c r="B57" s="163"/>
      <c r="C57" s="163"/>
      <c r="D57" s="164"/>
      <c r="E57" s="92">
        <f t="shared" ref="E57:E58" si="2">SUM(F57:K57)</f>
        <v>1240</v>
      </c>
      <c r="F57" s="92">
        <f t="shared" ref="F57:K57" si="3">SUM(F58:F58)</f>
        <v>620</v>
      </c>
      <c r="G57" s="92">
        <f t="shared" si="3"/>
        <v>620</v>
      </c>
      <c r="H57" s="92">
        <f t="shared" si="3"/>
        <v>0</v>
      </c>
      <c r="I57" s="92">
        <f t="shared" si="3"/>
        <v>0</v>
      </c>
      <c r="J57" s="92">
        <f t="shared" si="3"/>
        <v>0</v>
      </c>
      <c r="K57" s="92">
        <f t="shared" si="3"/>
        <v>0</v>
      </c>
    </row>
    <row r="58" spans="1:11" ht="20.25" customHeight="1" x14ac:dyDescent="0.25">
      <c r="A58" s="153" t="s">
        <v>27</v>
      </c>
      <c r="B58" s="154"/>
      <c r="C58" s="154"/>
      <c r="D58" s="155"/>
      <c r="E58" s="89">
        <f t="shared" si="2"/>
        <v>1240</v>
      </c>
      <c r="F58" s="89">
        <v>620</v>
      </c>
      <c r="G58" s="89">
        <v>620</v>
      </c>
      <c r="H58" s="89">
        <f>'КП 1 (прил.2 к МП)'!I55</f>
        <v>0</v>
      </c>
      <c r="I58" s="89">
        <f>'КП 1 (прил.2 к МП)'!J55</f>
        <v>0</v>
      </c>
      <c r="J58" s="89">
        <f>'КП 1 (прил.2 к МП)'!K55</f>
        <v>0</v>
      </c>
      <c r="K58" s="89">
        <f>'КП 1 (прил.2 к МП)'!L55</f>
        <v>0</v>
      </c>
    </row>
    <row r="59" spans="1:11" x14ac:dyDescent="0.25">
      <c r="A59" s="5"/>
    </row>
    <row r="61" spans="1:11" x14ac:dyDescent="0.25">
      <c r="A61" s="44"/>
    </row>
    <row r="62" spans="1:11" x14ac:dyDescent="0.25">
      <c r="A62" s="45"/>
    </row>
  </sheetData>
  <mergeCells count="61">
    <mergeCell ref="A7:L7"/>
    <mergeCell ref="A1:L1"/>
    <mergeCell ref="A2:L2"/>
    <mergeCell ref="I3:L3"/>
    <mergeCell ref="A4:L4"/>
    <mergeCell ref="A5:L5"/>
    <mergeCell ref="A8:L8"/>
    <mergeCell ref="A10:L10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B17"/>
    <mergeCell ref="C17:H17"/>
    <mergeCell ref="A18:B18"/>
    <mergeCell ref="C18:H18"/>
    <mergeCell ref="A19:B19"/>
    <mergeCell ref="C19:H19"/>
    <mergeCell ref="C40:G40"/>
    <mergeCell ref="H40:K40"/>
    <mergeCell ref="A21:L21"/>
    <mergeCell ref="A22:L22"/>
    <mergeCell ref="A24:A25"/>
    <mergeCell ref="B24:B25"/>
    <mergeCell ref="C24:C25"/>
    <mergeCell ref="D24:D25"/>
    <mergeCell ref="E24:J24"/>
    <mergeCell ref="K24:K25"/>
    <mergeCell ref="L24:L25"/>
    <mergeCell ref="B27:L27"/>
    <mergeCell ref="B30:L30"/>
    <mergeCell ref="B32:L32"/>
    <mergeCell ref="A37:L37"/>
    <mergeCell ref="A38:K38"/>
    <mergeCell ref="C41:G41"/>
    <mergeCell ref="H41:K41"/>
    <mergeCell ref="A42:K42"/>
    <mergeCell ref="B43:K43"/>
    <mergeCell ref="C44:G44"/>
    <mergeCell ref="H44:K44"/>
    <mergeCell ref="C47:G47"/>
    <mergeCell ref="H47:K47"/>
    <mergeCell ref="A49:K49"/>
    <mergeCell ref="C45:G45"/>
    <mergeCell ref="H45:K45"/>
    <mergeCell ref="C46:G46"/>
    <mergeCell ref="H46:K46"/>
    <mergeCell ref="A57:D57"/>
    <mergeCell ref="A58:D58"/>
    <mergeCell ref="A50:K50"/>
    <mergeCell ref="A52:D53"/>
    <mergeCell ref="E52:K52"/>
    <mergeCell ref="A54:D54"/>
    <mergeCell ref="A55:D55"/>
    <mergeCell ref="A56:D56"/>
  </mergeCells>
  <hyperlinks>
    <hyperlink ref="A61" location="_ednref1" display="_ednref1"/>
    <hyperlink ref="A62" location="_ednref2" display="_ednref2"/>
  </hyperlinks>
  <pageMargins left="0.70866141732283472" right="0.70866141732283472" top="0.74803149606299213" bottom="0.7480314960629921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opLeftCell="A46" zoomScale="90" zoomScaleNormal="90" workbookViewId="0">
      <selection activeCell="A65" sqref="A65:L65"/>
    </sheetView>
  </sheetViews>
  <sheetFormatPr defaultRowHeight="15.75" x14ac:dyDescent="0.25"/>
  <cols>
    <col min="1" max="1" width="11.5703125" style="46" customWidth="1"/>
    <col min="2" max="2" width="52.5703125" style="46" customWidth="1"/>
    <col min="3" max="3" width="20.7109375" style="46" customWidth="1"/>
    <col min="4" max="4" width="40" style="46" customWidth="1"/>
    <col min="5" max="5" width="12.5703125" style="46" customWidth="1"/>
    <col min="6" max="6" width="13.28515625" style="46" customWidth="1"/>
    <col min="7" max="7" width="16" style="46" customWidth="1"/>
    <col min="8" max="11" width="12.140625" style="46" customWidth="1"/>
    <col min="12" max="12" width="57.140625" style="46" customWidth="1"/>
    <col min="13" max="16384" width="9.140625" style="46"/>
  </cols>
  <sheetData>
    <row r="1" spans="1:12" s="6" customForma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s="6" customFormat="1" x14ac:dyDescent="0.25">
      <c r="A2" s="148" t="s">
        <v>167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s="6" customFormat="1" x14ac:dyDescent="0.25">
      <c r="A3" s="95"/>
      <c r="B3" s="95"/>
      <c r="C3" s="95"/>
      <c r="D3" s="95"/>
      <c r="E3" s="95"/>
      <c r="F3" s="95"/>
      <c r="G3" s="95"/>
      <c r="H3" s="95"/>
      <c r="I3" s="148" t="s">
        <v>168</v>
      </c>
      <c r="J3" s="148"/>
      <c r="K3" s="148"/>
      <c r="L3" s="148"/>
    </row>
    <row r="4" spans="1:12" s="6" customFormat="1" x14ac:dyDescent="0.25">
      <c r="A4" s="148" t="s">
        <v>173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6" customFormat="1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x14ac:dyDescent="0.25">
      <c r="A6" s="196" t="s">
        <v>253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2" ht="32.25" customHeight="1" x14ac:dyDescent="0.25">
      <c r="A7" s="149" t="s">
        <v>252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12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12" x14ac:dyDescent="0.25">
      <c r="A9" s="196" t="s">
        <v>34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12" x14ac:dyDescent="0.25">
      <c r="A10" s="100"/>
      <c r="H10" s="54" t="s">
        <v>130</v>
      </c>
    </row>
    <row r="11" spans="1:12" ht="25.5" customHeight="1" x14ac:dyDescent="0.25">
      <c r="A11" s="197" t="s">
        <v>145</v>
      </c>
      <c r="B11" s="197"/>
      <c r="C11" s="184" t="s">
        <v>169</v>
      </c>
      <c r="D11" s="184"/>
      <c r="E11" s="184"/>
      <c r="F11" s="184"/>
      <c r="G11" s="184"/>
      <c r="H11" s="184"/>
    </row>
    <row r="12" spans="1:12" s="6" customFormat="1" ht="18" customHeight="1" x14ac:dyDescent="0.25">
      <c r="A12" s="136" t="s">
        <v>131</v>
      </c>
      <c r="B12" s="137"/>
      <c r="C12" s="131" t="s">
        <v>4</v>
      </c>
      <c r="D12" s="132"/>
      <c r="E12" s="132"/>
      <c r="F12" s="132"/>
      <c r="G12" s="132"/>
      <c r="H12" s="133"/>
    </row>
    <row r="13" spans="1:12" s="6" customFormat="1" ht="22.5" customHeight="1" x14ac:dyDescent="0.25">
      <c r="A13" s="136" t="s">
        <v>132</v>
      </c>
      <c r="B13" s="137"/>
      <c r="C13" s="131"/>
      <c r="D13" s="132"/>
      <c r="E13" s="132"/>
      <c r="F13" s="132"/>
      <c r="G13" s="132"/>
      <c r="H13" s="133"/>
    </row>
    <row r="14" spans="1:12" s="6" customFormat="1" ht="36" customHeight="1" x14ac:dyDescent="0.25">
      <c r="A14" s="136" t="s">
        <v>3</v>
      </c>
      <c r="B14" s="137"/>
      <c r="C14" s="131" t="s">
        <v>178</v>
      </c>
      <c r="D14" s="132"/>
      <c r="E14" s="132"/>
      <c r="F14" s="132"/>
      <c r="G14" s="132"/>
      <c r="H14" s="133"/>
    </row>
    <row r="15" spans="1:12" s="6" customFormat="1" ht="21" customHeight="1" x14ac:dyDescent="0.25">
      <c r="A15" s="136" t="s">
        <v>5</v>
      </c>
      <c r="B15" s="137"/>
      <c r="C15" s="131" t="s">
        <v>6</v>
      </c>
      <c r="D15" s="132"/>
      <c r="E15" s="132"/>
      <c r="F15" s="132"/>
      <c r="G15" s="132"/>
      <c r="H15" s="133"/>
    </row>
    <row r="16" spans="1:12" s="6" customFormat="1" ht="35.25" customHeight="1" x14ac:dyDescent="0.25">
      <c r="A16" s="134" t="s">
        <v>153</v>
      </c>
      <c r="B16" s="135"/>
      <c r="C16" s="131" t="s">
        <v>207</v>
      </c>
      <c r="D16" s="132"/>
      <c r="E16" s="132"/>
      <c r="F16" s="132"/>
      <c r="G16" s="132"/>
      <c r="H16" s="133"/>
    </row>
    <row r="17" spans="1:14" s="6" customFormat="1" ht="19.5" customHeight="1" x14ac:dyDescent="0.25">
      <c r="A17" s="136" t="s">
        <v>8</v>
      </c>
      <c r="B17" s="137"/>
      <c r="C17" s="157" t="s">
        <v>182</v>
      </c>
      <c r="D17" s="158"/>
      <c r="E17" s="158"/>
      <c r="F17" s="158"/>
      <c r="G17" s="158"/>
      <c r="H17" s="159"/>
    </row>
    <row r="18" spans="1:14" s="6" customFormat="1" ht="98.25" customHeight="1" x14ac:dyDescent="0.25">
      <c r="A18" s="136" t="s">
        <v>146</v>
      </c>
      <c r="B18" s="137"/>
      <c r="C18" s="131" t="s">
        <v>177</v>
      </c>
      <c r="D18" s="132"/>
      <c r="E18" s="132"/>
      <c r="F18" s="132"/>
      <c r="G18" s="132"/>
      <c r="H18" s="133"/>
    </row>
    <row r="19" spans="1:14" x14ac:dyDescent="0.25">
      <c r="A19" s="10"/>
    </row>
    <row r="20" spans="1:14" ht="26.25" customHeight="1" x14ac:dyDescent="0.25">
      <c r="A20" s="187" t="s">
        <v>105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28"/>
      <c r="N20" s="28"/>
    </row>
    <row r="21" spans="1:14" ht="15" customHeight="1" x14ac:dyDescent="0.25">
      <c r="A21" s="39"/>
      <c r="B21" s="39"/>
      <c r="C21" s="39"/>
      <c r="D21" s="39"/>
      <c r="E21" s="39"/>
      <c r="F21" s="39"/>
      <c r="G21" s="39"/>
      <c r="H21" s="52" t="s">
        <v>141</v>
      </c>
      <c r="I21" s="39"/>
      <c r="J21" s="39"/>
      <c r="K21" s="39"/>
      <c r="L21" s="39"/>
      <c r="M21" s="28"/>
      <c r="N21" s="28"/>
    </row>
    <row r="22" spans="1:14" ht="17.25" customHeight="1" x14ac:dyDescent="0.25">
      <c r="A22" s="98" t="s">
        <v>17</v>
      </c>
      <c r="B22" s="184" t="s">
        <v>106</v>
      </c>
      <c r="C22" s="184"/>
      <c r="D22" s="184"/>
      <c r="E22" s="184"/>
      <c r="F22" s="184"/>
      <c r="G22" s="184"/>
      <c r="H22" s="184"/>
      <c r="I22" s="29"/>
      <c r="J22" s="29"/>
      <c r="K22" s="29"/>
      <c r="L22" s="47"/>
    </row>
    <row r="23" spans="1:14" ht="18" customHeight="1" x14ac:dyDescent="0.25">
      <c r="A23" s="98">
        <v>1</v>
      </c>
      <c r="B23" s="184" t="s">
        <v>4</v>
      </c>
      <c r="C23" s="184"/>
      <c r="D23" s="184"/>
      <c r="E23" s="184"/>
      <c r="F23" s="184"/>
      <c r="G23" s="184"/>
      <c r="H23" s="184"/>
      <c r="I23" s="29"/>
      <c r="J23" s="29"/>
      <c r="K23" s="29"/>
      <c r="L23" s="47"/>
    </row>
    <row r="24" spans="1:14" s="6" customFormat="1" x14ac:dyDescent="0.25"/>
    <row r="25" spans="1:14" x14ac:dyDescent="0.25">
      <c r="A25" s="196" t="s">
        <v>108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</row>
    <row r="26" spans="1:14" ht="45.75" customHeight="1" x14ac:dyDescent="0.25">
      <c r="A26" s="149" t="s">
        <v>252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</row>
    <row r="27" spans="1:14" x14ac:dyDescent="0.25">
      <c r="A27" s="100"/>
      <c r="L27" s="52" t="s">
        <v>142</v>
      </c>
    </row>
    <row r="28" spans="1:14" ht="38.25" customHeight="1" x14ac:dyDescent="0.25">
      <c r="A28" s="184" t="s">
        <v>17</v>
      </c>
      <c r="B28" s="197" t="s">
        <v>9</v>
      </c>
      <c r="C28" s="197"/>
      <c r="D28" s="184" t="s">
        <v>58</v>
      </c>
      <c r="E28" s="184" t="s">
        <v>33</v>
      </c>
      <c r="F28" s="190" t="s">
        <v>10</v>
      </c>
      <c r="G28" s="191"/>
      <c r="H28" s="191"/>
      <c r="I28" s="191"/>
      <c r="J28" s="191"/>
      <c r="K28" s="192"/>
      <c r="L28" s="198" t="s">
        <v>11</v>
      </c>
    </row>
    <row r="29" spans="1:14" x14ac:dyDescent="0.25">
      <c r="A29" s="184"/>
      <c r="B29" s="197"/>
      <c r="C29" s="197"/>
      <c r="D29" s="184"/>
      <c r="E29" s="184"/>
      <c r="F29" s="98" t="s">
        <v>37</v>
      </c>
      <c r="G29" s="98" t="s">
        <v>38</v>
      </c>
      <c r="H29" s="98" t="s">
        <v>39</v>
      </c>
      <c r="I29" s="98" t="s">
        <v>40</v>
      </c>
      <c r="J29" s="98" t="s">
        <v>41</v>
      </c>
      <c r="K29" s="98" t="s">
        <v>49</v>
      </c>
      <c r="L29" s="199"/>
    </row>
    <row r="30" spans="1:14" x14ac:dyDescent="0.25">
      <c r="A30" s="98">
        <v>1</v>
      </c>
      <c r="B30" s="184">
        <v>2</v>
      </c>
      <c r="C30" s="184"/>
      <c r="D30" s="98">
        <v>3</v>
      </c>
      <c r="E30" s="98">
        <v>4</v>
      </c>
      <c r="F30" s="98">
        <v>5</v>
      </c>
      <c r="G30" s="98">
        <v>6</v>
      </c>
      <c r="H30" s="98">
        <v>7</v>
      </c>
      <c r="I30" s="98">
        <v>8</v>
      </c>
      <c r="J30" s="98">
        <v>9</v>
      </c>
      <c r="K30" s="98">
        <v>10</v>
      </c>
      <c r="L30" s="98">
        <v>11</v>
      </c>
    </row>
    <row r="31" spans="1:14" ht="35.25" customHeight="1" x14ac:dyDescent="0.25">
      <c r="A31" s="98" t="s">
        <v>13</v>
      </c>
      <c r="B31" s="207" t="s">
        <v>209</v>
      </c>
      <c r="C31" s="208"/>
      <c r="D31" s="208"/>
      <c r="E31" s="208"/>
      <c r="F31" s="208"/>
      <c r="G31" s="208"/>
      <c r="H31" s="208"/>
      <c r="I31" s="208"/>
      <c r="J31" s="208"/>
      <c r="K31" s="209"/>
      <c r="L31" s="98"/>
    </row>
    <row r="32" spans="1:14" ht="124.5" customHeight="1" x14ac:dyDescent="0.25">
      <c r="A32" s="98" t="s">
        <v>22</v>
      </c>
      <c r="B32" s="222" t="s">
        <v>187</v>
      </c>
      <c r="C32" s="224" t="s">
        <v>187</v>
      </c>
      <c r="D32" s="98" t="s">
        <v>186</v>
      </c>
      <c r="E32" s="98">
        <v>196.8</v>
      </c>
      <c r="F32" s="98">
        <v>196.7</v>
      </c>
      <c r="G32" s="98">
        <v>196</v>
      </c>
      <c r="H32" s="98">
        <v>195.8</v>
      </c>
      <c r="I32" s="98">
        <v>195.6</v>
      </c>
      <c r="J32" s="98">
        <v>195.4</v>
      </c>
      <c r="K32" s="98">
        <v>195.2</v>
      </c>
      <c r="L32" s="37" t="s">
        <v>170</v>
      </c>
    </row>
    <row r="33" spans="1:12" ht="127.5" customHeight="1" x14ac:dyDescent="0.25">
      <c r="A33" s="98" t="s">
        <v>135</v>
      </c>
      <c r="B33" s="222" t="s">
        <v>208</v>
      </c>
      <c r="C33" s="224" t="s">
        <v>208</v>
      </c>
      <c r="D33" s="98" t="s">
        <v>186</v>
      </c>
      <c r="E33" s="98">
        <v>15</v>
      </c>
      <c r="F33" s="98">
        <v>14</v>
      </c>
      <c r="G33" s="98">
        <v>14</v>
      </c>
      <c r="H33" s="98">
        <v>14</v>
      </c>
      <c r="I33" s="98">
        <v>13</v>
      </c>
      <c r="J33" s="98">
        <v>12</v>
      </c>
      <c r="K33" s="98">
        <v>11</v>
      </c>
      <c r="L33" s="37" t="s">
        <v>170</v>
      </c>
    </row>
    <row r="34" spans="1:12" x14ac:dyDescent="0.25">
      <c r="A34" s="48"/>
      <c r="B34" s="49"/>
      <c r="C34" s="50"/>
      <c r="D34" s="50"/>
      <c r="E34" s="50"/>
      <c r="F34" s="50"/>
      <c r="G34" s="50"/>
      <c r="H34" s="50"/>
      <c r="I34" s="50"/>
      <c r="J34" s="50"/>
      <c r="K34" s="50"/>
    </row>
    <row r="35" spans="1:12" x14ac:dyDescent="0.25">
      <c r="A35" s="187" t="s">
        <v>147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1:12" x14ac:dyDescent="0.25">
      <c r="A36" s="187" t="s">
        <v>42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</row>
    <row r="37" spans="1:12" ht="45.75" customHeight="1" x14ac:dyDescent="0.25">
      <c r="A37" s="149" t="s">
        <v>254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x14ac:dyDescent="0.25">
      <c r="A38" s="100"/>
      <c r="L38" s="52" t="s">
        <v>144</v>
      </c>
    </row>
    <row r="39" spans="1:12" ht="22.5" customHeight="1" x14ac:dyDescent="0.25">
      <c r="A39" s="184" t="s">
        <v>17</v>
      </c>
      <c r="B39" s="184" t="s">
        <v>43</v>
      </c>
      <c r="C39" s="184" t="s">
        <v>44</v>
      </c>
      <c r="D39" s="130" t="s">
        <v>45</v>
      </c>
      <c r="E39" s="186" t="s">
        <v>28</v>
      </c>
      <c r="F39" s="184" t="s">
        <v>46</v>
      </c>
      <c r="G39" s="184" t="s">
        <v>47</v>
      </c>
      <c r="H39" s="184"/>
      <c r="I39" s="184"/>
      <c r="J39" s="184"/>
      <c r="K39" s="184"/>
      <c r="L39" s="184"/>
    </row>
    <row r="40" spans="1:12" ht="30" customHeight="1" x14ac:dyDescent="0.25">
      <c r="A40" s="184"/>
      <c r="B40" s="184"/>
      <c r="C40" s="184"/>
      <c r="D40" s="130"/>
      <c r="E40" s="186"/>
      <c r="F40" s="184"/>
      <c r="G40" s="99" t="s">
        <v>37</v>
      </c>
      <c r="H40" s="99" t="s">
        <v>38</v>
      </c>
      <c r="I40" s="98" t="s">
        <v>59</v>
      </c>
      <c r="J40" s="98" t="s">
        <v>60</v>
      </c>
      <c r="K40" s="98" t="s">
        <v>61</v>
      </c>
      <c r="L40" s="98" t="s">
        <v>62</v>
      </c>
    </row>
    <row r="41" spans="1:12" x14ac:dyDescent="0.25">
      <c r="A41" s="98">
        <v>1</v>
      </c>
      <c r="B41" s="98">
        <v>2</v>
      </c>
      <c r="C41" s="98">
        <v>3</v>
      </c>
      <c r="D41" s="98">
        <v>4</v>
      </c>
      <c r="E41" s="98">
        <v>5</v>
      </c>
      <c r="F41" s="98">
        <v>6</v>
      </c>
      <c r="G41" s="98">
        <v>7</v>
      </c>
      <c r="H41" s="98">
        <v>8</v>
      </c>
      <c r="I41" s="98">
        <v>9</v>
      </c>
      <c r="J41" s="98">
        <v>10</v>
      </c>
      <c r="K41" s="98">
        <v>11</v>
      </c>
      <c r="L41" s="98">
        <v>12</v>
      </c>
    </row>
    <row r="42" spans="1:12" ht="22.5" customHeight="1" x14ac:dyDescent="0.25">
      <c r="A42" s="100" t="s">
        <v>13</v>
      </c>
      <c r="B42" s="190" t="s">
        <v>180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2"/>
    </row>
    <row r="43" spans="1:12" s="110" customFormat="1" ht="78.75" customHeight="1" x14ac:dyDescent="0.25">
      <c r="A43" s="109" t="s">
        <v>22</v>
      </c>
      <c r="B43" s="112" t="s">
        <v>262</v>
      </c>
      <c r="C43" s="113" t="s">
        <v>211</v>
      </c>
      <c r="D43" s="114" t="s">
        <v>256</v>
      </c>
      <c r="E43" s="109" t="s">
        <v>4</v>
      </c>
      <c r="F43" s="109" t="s">
        <v>4</v>
      </c>
      <c r="G43" s="109" t="s">
        <v>4</v>
      </c>
      <c r="H43" s="109" t="s">
        <v>4</v>
      </c>
      <c r="I43" s="109" t="s">
        <v>4</v>
      </c>
      <c r="J43" s="109" t="s">
        <v>4</v>
      </c>
      <c r="K43" s="109" t="s">
        <v>4</v>
      </c>
      <c r="L43" s="109" t="s">
        <v>4</v>
      </c>
    </row>
    <row r="44" spans="1:12" s="110" customFormat="1" ht="135" customHeight="1" x14ac:dyDescent="0.25">
      <c r="A44" s="109" t="s">
        <v>135</v>
      </c>
      <c r="B44" s="112" t="s">
        <v>263</v>
      </c>
      <c r="C44" s="113" t="s">
        <v>212</v>
      </c>
      <c r="D44" s="114" t="s">
        <v>255</v>
      </c>
      <c r="E44" s="109" t="s">
        <v>4</v>
      </c>
      <c r="F44" s="109" t="s">
        <v>4</v>
      </c>
      <c r="G44" s="109" t="s">
        <v>4</v>
      </c>
      <c r="H44" s="109" t="s">
        <v>4</v>
      </c>
      <c r="I44" s="109" t="s">
        <v>4</v>
      </c>
      <c r="J44" s="109" t="s">
        <v>4</v>
      </c>
      <c r="K44" s="109" t="s">
        <v>4</v>
      </c>
      <c r="L44" s="109" t="s">
        <v>4</v>
      </c>
    </row>
    <row r="45" spans="1:12" s="110" customFormat="1" ht="96.75" customHeight="1" x14ac:dyDescent="0.25">
      <c r="A45" s="109" t="s">
        <v>136</v>
      </c>
      <c r="B45" s="112" t="s">
        <v>264</v>
      </c>
      <c r="C45" s="113" t="s">
        <v>214</v>
      </c>
      <c r="D45" s="114" t="s">
        <v>257</v>
      </c>
      <c r="E45" s="109" t="s">
        <v>186</v>
      </c>
      <c r="F45" s="111">
        <v>25</v>
      </c>
      <c r="G45" s="109">
        <v>26</v>
      </c>
      <c r="H45" s="109">
        <v>27</v>
      </c>
      <c r="I45" s="109">
        <v>28</v>
      </c>
      <c r="J45" s="109">
        <v>29</v>
      </c>
      <c r="K45" s="109">
        <v>30</v>
      </c>
      <c r="L45" s="109">
        <v>31</v>
      </c>
    </row>
    <row r="46" spans="1:12" x14ac:dyDescent="0.25">
      <c r="A46" s="1"/>
    </row>
    <row r="47" spans="1:12" x14ac:dyDescent="0.25">
      <c r="A47" s="187" t="s">
        <v>113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</row>
    <row r="48" spans="1:12" ht="46.5" customHeight="1" x14ac:dyDescent="0.25">
      <c r="A48" s="149" t="s">
        <v>254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</row>
    <row r="49" spans="1:12" x14ac:dyDescent="0.25">
      <c r="A49" s="100"/>
      <c r="L49" s="52" t="s">
        <v>148</v>
      </c>
    </row>
    <row r="50" spans="1:12" ht="30.75" customHeight="1" x14ac:dyDescent="0.25">
      <c r="A50" s="194" t="s">
        <v>48</v>
      </c>
      <c r="B50" s="194"/>
      <c r="C50" s="194"/>
      <c r="D50" s="194"/>
      <c r="E50" s="194"/>
      <c r="F50" s="194" t="s">
        <v>25</v>
      </c>
      <c r="G50" s="194"/>
      <c r="H50" s="194"/>
      <c r="I50" s="194"/>
      <c r="J50" s="194"/>
      <c r="K50" s="194"/>
      <c r="L50" s="194"/>
    </row>
    <row r="51" spans="1:12" x14ac:dyDescent="0.25">
      <c r="A51" s="194"/>
      <c r="B51" s="194"/>
      <c r="C51" s="194"/>
      <c r="D51" s="194"/>
      <c r="E51" s="194"/>
      <c r="F51" s="101" t="s">
        <v>26</v>
      </c>
      <c r="G51" s="101" t="s">
        <v>37</v>
      </c>
      <c r="H51" s="101" t="s">
        <v>38</v>
      </c>
      <c r="I51" s="101" t="s">
        <v>39</v>
      </c>
      <c r="J51" s="101" t="s">
        <v>40</v>
      </c>
      <c r="K51" s="101" t="s">
        <v>41</v>
      </c>
      <c r="L51" s="101" t="s">
        <v>49</v>
      </c>
    </row>
    <row r="52" spans="1:12" ht="37.5" customHeight="1" x14ac:dyDescent="0.25">
      <c r="A52" s="193" t="s">
        <v>259</v>
      </c>
      <c r="B52" s="193"/>
      <c r="C52" s="193"/>
      <c r="D52" s="193"/>
      <c r="E52" s="193"/>
      <c r="F52" s="61">
        <f>SUM(G52:L52)</f>
        <v>1240</v>
      </c>
      <c r="G52" s="61">
        <f t="shared" ref="G52:L52" si="0">SUM(G53:G53)</f>
        <v>620</v>
      </c>
      <c r="H52" s="61">
        <f t="shared" si="0"/>
        <v>620</v>
      </c>
      <c r="I52" s="61">
        <f t="shared" si="0"/>
        <v>0</v>
      </c>
      <c r="J52" s="61">
        <f t="shared" si="0"/>
        <v>0</v>
      </c>
      <c r="K52" s="61">
        <f t="shared" si="0"/>
        <v>0</v>
      </c>
      <c r="L52" s="61">
        <f t="shared" si="0"/>
        <v>0</v>
      </c>
    </row>
    <row r="53" spans="1:12" ht="17.25" customHeight="1" x14ac:dyDescent="0.25">
      <c r="A53" s="179" t="s">
        <v>27</v>
      </c>
      <c r="B53" s="179"/>
      <c r="C53" s="179"/>
      <c r="D53" s="179"/>
      <c r="E53" s="179"/>
      <c r="F53" s="93">
        <f t="shared" ref="F53:F59" si="1">SUM(G53:L53)</f>
        <v>1240</v>
      </c>
      <c r="G53" s="93">
        <f>G55+G57+G59</f>
        <v>620</v>
      </c>
      <c r="H53" s="93">
        <f t="shared" ref="H53:L53" si="2">H55+H57+H59</f>
        <v>620</v>
      </c>
      <c r="I53" s="93">
        <f t="shared" si="2"/>
        <v>0</v>
      </c>
      <c r="J53" s="93">
        <f t="shared" si="2"/>
        <v>0</v>
      </c>
      <c r="K53" s="93">
        <f t="shared" si="2"/>
        <v>0</v>
      </c>
      <c r="L53" s="93">
        <f t="shared" si="2"/>
        <v>0</v>
      </c>
    </row>
    <row r="54" spans="1:12" ht="38.25" customHeight="1" x14ac:dyDescent="0.25">
      <c r="A54" s="194" t="s">
        <v>265</v>
      </c>
      <c r="B54" s="194"/>
      <c r="C54" s="194"/>
      <c r="D54" s="194"/>
      <c r="E54" s="194"/>
      <c r="F54" s="59">
        <f t="shared" si="1"/>
        <v>960</v>
      </c>
      <c r="G54" s="59">
        <f t="shared" ref="G54:L54" si="3">SUM(G55:G55)</f>
        <v>480</v>
      </c>
      <c r="H54" s="59">
        <f t="shared" si="3"/>
        <v>480</v>
      </c>
      <c r="I54" s="59">
        <f t="shared" si="3"/>
        <v>0</v>
      </c>
      <c r="J54" s="59">
        <f t="shared" si="3"/>
        <v>0</v>
      </c>
      <c r="K54" s="59">
        <f t="shared" si="3"/>
        <v>0</v>
      </c>
      <c r="L54" s="59">
        <f t="shared" si="3"/>
        <v>0</v>
      </c>
    </row>
    <row r="55" spans="1:12" ht="17.25" customHeight="1" x14ac:dyDescent="0.25">
      <c r="A55" s="179" t="s">
        <v>27</v>
      </c>
      <c r="B55" s="179"/>
      <c r="C55" s="179"/>
      <c r="D55" s="179"/>
      <c r="E55" s="179"/>
      <c r="F55" s="93">
        <f t="shared" si="1"/>
        <v>960</v>
      </c>
      <c r="G55" s="93">
        <v>480</v>
      </c>
      <c r="H55" s="93">
        <v>480</v>
      </c>
      <c r="I55" s="93">
        <v>0</v>
      </c>
      <c r="J55" s="93">
        <v>0</v>
      </c>
      <c r="K55" s="93">
        <v>0</v>
      </c>
      <c r="L55" s="93">
        <v>0</v>
      </c>
    </row>
    <row r="56" spans="1:12" ht="40.5" customHeight="1" x14ac:dyDescent="0.25">
      <c r="A56" s="178" t="s">
        <v>261</v>
      </c>
      <c r="B56" s="178"/>
      <c r="C56" s="178"/>
      <c r="D56" s="178"/>
      <c r="E56" s="178"/>
      <c r="F56" s="59">
        <f t="shared" si="1"/>
        <v>60</v>
      </c>
      <c r="G56" s="59">
        <f t="shared" ref="G56:L56" si="4">SUM(G57:G57)</f>
        <v>30</v>
      </c>
      <c r="H56" s="59">
        <f t="shared" si="4"/>
        <v>30</v>
      </c>
      <c r="I56" s="59">
        <f t="shared" si="4"/>
        <v>0</v>
      </c>
      <c r="J56" s="59">
        <f t="shared" si="4"/>
        <v>0</v>
      </c>
      <c r="K56" s="59">
        <f t="shared" si="4"/>
        <v>0</v>
      </c>
      <c r="L56" s="59">
        <f t="shared" si="4"/>
        <v>0</v>
      </c>
    </row>
    <row r="57" spans="1:12" ht="17.25" customHeight="1" x14ac:dyDescent="0.25">
      <c r="A57" s="179" t="s">
        <v>27</v>
      </c>
      <c r="B57" s="179"/>
      <c r="C57" s="179"/>
      <c r="D57" s="179"/>
      <c r="E57" s="179"/>
      <c r="F57" s="93">
        <f t="shared" si="1"/>
        <v>60</v>
      </c>
      <c r="G57" s="93">
        <v>30</v>
      </c>
      <c r="H57" s="93">
        <v>30</v>
      </c>
      <c r="I57" s="93">
        <v>0</v>
      </c>
      <c r="J57" s="93">
        <v>0</v>
      </c>
      <c r="K57" s="93">
        <v>0</v>
      </c>
      <c r="L57" s="93">
        <v>0</v>
      </c>
    </row>
    <row r="58" spans="1:12" ht="37.5" customHeight="1" x14ac:dyDescent="0.25">
      <c r="A58" s="194" t="s">
        <v>260</v>
      </c>
      <c r="B58" s="194"/>
      <c r="C58" s="194"/>
      <c r="D58" s="194"/>
      <c r="E58" s="194"/>
      <c r="F58" s="59">
        <f t="shared" si="1"/>
        <v>220</v>
      </c>
      <c r="G58" s="59">
        <f t="shared" ref="G58:L58" si="5">SUM(G59:G59)</f>
        <v>110</v>
      </c>
      <c r="H58" s="59">
        <f t="shared" si="5"/>
        <v>110</v>
      </c>
      <c r="I58" s="59">
        <f t="shared" si="5"/>
        <v>0</v>
      </c>
      <c r="J58" s="59">
        <f t="shared" si="5"/>
        <v>0</v>
      </c>
      <c r="K58" s="59">
        <f t="shared" si="5"/>
        <v>0</v>
      </c>
      <c r="L58" s="59">
        <f t="shared" si="5"/>
        <v>0</v>
      </c>
    </row>
    <row r="59" spans="1:12" ht="17.25" customHeight="1" x14ac:dyDescent="0.25">
      <c r="A59" s="179" t="s">
        <v>27</v>
      </c>
      <c r="B59" s="179"/>
      <c r="C59" s="179"/>
      <c r="D59" s="179"/>
      <c r="E59" s="179"/>
      <c r="F59" s="93">
        <f t="shared" si="1"/>
        <v>220</v>
      </c>
      <c r="G59" s="93">
        <v>110</v>
      </c>
      <c r="H59" s="93">
        <v>110</v>
      </c>
      <c r="I59" s="93">
        <v>0</v>
      </c>
      <c r="J59" s="93">
        <v>0</v>
      </c>
      <c r="K59" s="93">
        <v>0</v>
      </c>
      <c r="L59" s="93">
        <v>0</v>
      </c>
    </row>
    <row r="60" spans="1:12" x14ac:dyDescent="0.25">
      <c r="A60" s="100"/>
    </row>
    <row r="61" spans="1:12" x14ac:dyDescent="0.25">
      <c r="A61" s="187" t="s">
        <v>149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</row>
    <row r="62" spans="1:12" ht="15.75" customHeight="1" x14ac:dyDescent="0.25">
      <c r="A62" s="187" t="s">
        <v>179</v>
      </c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</row>
    <row r="63" spans="1:12" ht="16.5" thickBot="1" x14ac:dyDescent="0.3">
      <c r="A63" s="100"/>
      <c r="L63" s="52" t="s">
        <v>150</v>
      </c>
    </row>
    <row r="64" spans="1:12" ht="57" customHeight="1" x14ac:dyDescent="0.25">
      <c r="A64" s="189" t="s">
        <v>50</v>
      </c>
      <c r="B64" s="189"/>
      <c r="C64" s="189"/>
      <c r="D64" s="189"/>
      <c r="E64" s="189"/>
      <c r="F64" s="189"/>
      <c r="G64" s="2" t="s">
        <v>51</v>
      </c>
      <c r="H64" s="188" t="s">
        <v>52</v>
      </c>
      <c r="I64" s="188"/>
      <c r="J64" s="188"/>
      <c r="K64" s="188" t="s">
        <v>53</v>
      </c>
      <c r="L64" s="188"/>
    </row>
    <row r="65" spans="1:12" ht="24.75" customHeight="1" x14ac:dyDescent="0.25">
      <c r="A65" s="222" t="s">
        <v>181</v>
      </c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4"/>
    </row>
    <row r="66" spans="1:12" ht="33" customHeight="1" x14ac:dyDescent="0.25">
      <c r="A66" s="211" t="s">
        <v>217</v>
      </c>
      <c r="B66" s="211"/>
      <c r="C66" s="211"/>
      <c r="D66" s="211"/>
      <c r="E66" s="211"/>
      <c r="F66" s="211"/>
      <c r="G66" s="97" t="s">
        <v>4</v>
      </c>
      <c r="H66" s="212" t="s">
        <v>4</v>
      </c>
      <c r="I66" s="212"/>
      <c r="J66" s="212"/>
      <c r="K66" s="212" t="s">
        <v>4</v>
      </c>
      <c r="L66" s="212"/>
    </row>
    <row r="67" spans="1:12" ht="47.25" customHeight="1" x14ac:dyDescent="0.25">
      <c r="A67" s="219" t="s">
        <v>218</v>
      </c>
      <c r="B67" s="220"/>
      <c r="C67" s="220"/>
      <c r="D67" s="220"/>
      <c r="E67" s="220"/>
      <c r="F67" s="221"/>
      <c r="G67" s="75" t="s">
        <v>219</v>
      </c>
      <c r="H67" s="212" t="s">
        <v>227</v>
      </c>
      <c r="I67" s="212"/>
      <c r="J67" s="212"/>
      <c r="K67" s="212" t="s">
        <v>220</v>
      </c>
      <c r="L67" s="212"/>
    </row>
    <row r="68" spans="1:12" ht="33" customHeight="1" x14ac:dyDescent="0.25">
      <c r="A68" s="211" t="s">
        <v>221</v>
      </c>
      <c r="B68" s="211"/>
      <c r="C68" s="211"/>
      <c r="D68" s="211"/>
      <c r="E68" s="211"/>
      <c r="F68" s="211"/>
      <c r="G68" s="97" t="s">
        <v>4</v>
      </c>
      <c r="H68" s="212" t="s">
        <v>4</v>
      </c>
      <c r="I68" s="212"/>
      <c r="J68" s="212"/>
      <c r="K68" s="212" t="s">
        <v>4</v>
      </c>
      <c r="L68" s="212"/>
    </row>
    <row r="69" spans="1:12" ht="39.75" customHeight="1" x14ac:dyDescent="0.25">
      <c r="A69" s="219" t="s">
        <v>222</v>
      </c>
      <c r="B69" s="220"/>
      <c r="C69" s="220"/>
      <c r="D69" s="220"/>
      <c r="E69" s="220"/>
      <c r="F69" s="221"/>
      <c r="G69" s="75" t="s">
        <v>223</v>
      </c>
      <c r="H69" s="212" t="s">
        <v>227</v>
      </c>
      <c r="I69" s="212"/>
      <c r="J69" s="212"/>
      <c r="K69" s="212"/>
      <c r="L69" s="212"/>
    </row>
    <row r="70" spans="1:12" ht="33" customHeight="1" x14ac:dyDescent="0.25">
      <c r="A70" s="197" t="s">
        <v>224</v>
      </c>
      <c r="B70" s="197"/>
      <c r="C70" s="197"/>
      <c r="D70" s="197"/>
      <c r="E70" s="197"/>
      <c r="F70" s="197"/>
      <c r="G70" s="98" t="s">
        <v>4</v>
      </c>
      <c r="H70" s="184" t="s">
        <v>4</v>
      </c>
      <c r="I70" s="184"/>
      <c r="J70" s="184"/>
      <c r="K70" s="184" t="s">
        <v>4</v>
      </c>
      <c r="L70" s="184"/>
    </row>
    <row r="71" spans="1:12" ht="46.5" customHeight="1" x14ac:dyDescent="0.25">
      <c r="A71" s="216" t="s">
        <v>225</v>
      </c>
      <c r="B71" s="217"/>
      <c r="C71" s="217"/>
      <c r="D71" s="217"/>
      <c r="E71" s="217"/>
      <c r="F71" s="218"/>
      <c r="G71" s="102" t="s">
        <v>226</v>
      </c>
      <c r="H71" s="184" t="s">
        <v>234</v>
      </c>
      <c r="I71" s="184"/>
      <c r="J71" s="184"/>
      <c r="K71" s="184" t="s">
        <v>228</v>
      </c>
      <c r="L71" s="184"/>
    </row>
    <row r="72" spans="1:12" ht="30" customHeight="1" x14ac:dyDescent="0.25">
      <c r="A72" s="211" t="s">
        <v>229</v>
      </c>
      <c r="B72" s="211"/>
      <c r="C72" s="211"/>
      <c r="D72" s="211"/>
      <c r="E72" s="211"/>
      <c r="F72" s="211"/>
      <c r="G72" s="97" t="s">
        <v>4</v>
      </c>
      <c r="H72" s="212" t="s">
        <v>4</v>
      </c>
      <c r="I72" s="212"/>
      <c r="J72" s="212"/>
      <c r="K72" s="212" t="s">
        <v>4</v>
      </c>
      <c r="L72" s="212"/>
    </row>
    <row r="73" spans="1:12" ht="47.25" customHeight="1" x14ac:dyDescent="0.25">
      <c r="A73" s="213" t="s">
        <v>230</v>
      </c>
      <c r="B73" s="214"/>
      <c r="C73" s="214"/>
      <c r="D73" s="214"/>
      <c r="E73" s="214"/>
      <c r="F73" s="215"/>
      <c r="G73" s="75" t="s">
        <v>231</v>
      </c>
      <c r="H73" s="212" t="s">
        <v>232</v>
      </c>
      <c r="I73" s="212"/>
      <c r="J73" s="212"/>
      <c r="K73" s="212" t="s">
        <v>233</v>
      </c>
      <c r="L73" s="212"/>
    </row>
    <row r="74" spans="1:12" x14ac:dyDescent="0.25">
      <c r="A74" s="1" t="s">
        <v>54</v>
      </c>
    </row>
  </sheetData>
  <mergeCells count="92">
    <mergeCell ref="A7:L7"/>
    <mergeCell ref="A1:L1"/>
    <mergeCell ref="A2:L2"/>
    <mergeCell ref="I3:L3"/>
    <mergeCell ref="A4:L4"/>
    <mergeCell ref="A6:L6"/>
    <mergeCell ref="A8:L8"/>
    <mergeCell ref="A9:L9"/>
    <mergeCell ref="A11:B11"/>
    <mergeCell ref="C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B17"/>
    <mergeCell ref="C17:H17"/>
    <mergeCell ref="A18:B18"/>
    <mergeCell ref="C18:H18"/>
    <mergeCell ref="A35:L35"/>
    <mergeCell ref="A20:L20"/>
    <mergeCell ref="B22:H22"/>
    <mergeCell ref="B23:H23"/>
    <mergeCell ref="A25:L25"/>
    <mergeCell ref="A26:L26"/>
    <mergeCell ref="A28:A29"/>
    <mergeCell ref="B28:C29"/>
    <mergeCell ref="D28:D29"/>
    <mergeCell ref="E28:E29"/>
    <mergeCell ref="F28:K28"/>
    <mergeCell ref="L28:L29"/>
    <mergeCell ref="B30:C30"/>
    <mergeCell ref="B31:K31"/>
    <mergeCell ref="B32:C32"/>
    <mergeCell ref="B33:C33"/>
    <mergeCell ref="A36:L36"/>
    <mergeCell ref="A37:L37"/>
    <mergeCell ref="A39:A40"/>
    <mergeCell ref="B39:B40"/>
    <mergeCell ref="C39:C40"/>
    <mergeCell ref="D39:D40"/>
    <mergeCell ref="E39:E40"/>
    <mergeCell ref="F39:F40"/>
    <mergeCell ref="G39:L39"/>
    <mergeCell ref="A58:E58"/>
    <mergeCell ref="B42:L42"/>
    <mergeCell ref="A47:L47"/>
    <mergeCell ref="A48:L48"/>
    <mergeCell ref="A50:E51"/>
    <mergeCell ref="F50:L50"/>
    <mergeCell ref="A52:E52"/>
    <mergeCell ref="A53:E53"/>
    <mergeCell ref="A54:E54"/>
    <mergeCell ref="A55:E55"/>
    <mergeCell ref="A56:E56"/>
    <mergeCell ref="A57:E57"/>
    <mergeCell ref="A59:E59"/>
    <mergeCell ref="A61:L61"/>
    <mergeCell ref="A62:L62"/>
    <mergeCell ref="A64:F64"/>
    <mergeCell ref="H64:J64"/>
    <mergeCell ref="K64:L64"/>
    <mergeCell ref="A65:L65"/>
    <mergeCell ref="A66:F66"/>
    <mergeCell ref="H66:J66"/>
    <mergeCell ref="K66:L66"/>
    <mergeCell ref="A67:F67"/>
    <mergeCell ref="H67:J67"/>
    <mergeCell ref="K67:L67"/>
    <mergeCell ref="A68:F68"/>
    <mergeCell ref="H68:J68"/>
    <mergeCell ref="K68:L68"/>
    <mergeCell ref="A69:F69"/>
    <mergeCell ref="H69:J69"/>
    <mergeCell ref="K69:L69"/>
    <mergeCell ref="A70:F70"/>
    <mergeCell ref="H70:J70"/>
    <mergeCell ref="K70:L70"/>
    <mergeCell ref="A71:F71"/>
    <mergeCell ref="H71:J71"/>
    <mergeCell ref="K71:L71"/>
    <mergeCell ref="A72:F72"/>
    <mergeCell ref="H72:J72"/>
    <mergeCell ref="K72:L72"/>
    <mergeCell ref="A73:F73"/>
    <mergeCell ref="H73:J73"/>
    <mergeCell ref="K73:L73"/>
  </mergeCells>
  <pageMargins left="0.70866141732283472" right="0.70866141732283472" top="0.74803149606299213" bottom="0.74803149606299213" header="0.31496062992125984" footer="0.31496062992125984"/>
  <pageSetup paperSize="9" scale="32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zoomScale="90" zoomScaleNormal="90" workbookViewId="0">
      <selection activeCell="A20" sqref="A20:L20"/>
    </sheetView>
  </sheetViews>
  <sheetFormatPr defaultRowHeight="15.75" x14ac:dyDescent="0.25"/>
  <cols>
    <col min="1" max="1" width="9.140625" style="46"/>
    <col min="2" max="2" width="54.140625" style="46" customWidth="1"/>
    <col min="3" max="3" width="19.140625" style="46" customWidth="1"/>
    <col min="4" max="4" width="37.85546875" style="46" customWidth="1"/>
    <col min="5" max="5" width="9.140625" style="46"/>
    <col min="6" max="6" width="14.85546875" style="46" customWidth="1"/>
    <col min="7" max="7" width="18" style="46" customWidth="1"/>
    <col min="8" max="8" width="17.28515625" style="46" customWidth="1"/>
    <col min="9" max="11" width="11.85546875" style="46" customWidth="1"/>
    <col min="12" max="12" width="17.28515625" style="46" customWidth="1"/>
    <col min="13" max="16384" width="9.140625" style="46"/>
  </cols>
  <sheetData>
    <row r="1" spans="1:12" s="6" customForma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s="6" customFormat="1" x14ac:dyDescent="0.25">
      <c r="A2" s="148" t="s">
        <v>167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s="6" customFormat="1" x14ac:dyDescent="0.25">
      <c r="A3" s="65"/>
      <c r="B3" s="65"/>
      <c r="C3" s="65"/>
      <c r="D3" s="65"/>
      <c r="E3" s="65"/>
      <c r="F3" s="65"/>
      <c r="G3" s="65"/>
      <c r="H3" s="65"/>
      <c r="I3" s="148" t="s">
        <v>168</v>
      </c>
      <c r="J3" s="148"/>
      <c r="K3" s="148"/>
      <c r="L3" s="148"/>
    </row>
    <row r="4" spans="1:12" s="6" customFormat="1" x14ac:dyDescent="0.25">
      <c r="A4" s="148" t="s">
        <v>173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6" customForma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187" t="s">
        <v>69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</row>
    <row r="7" spans="1:12" ht="22.5" customHeight="1" x14ac:dyDescent="0.25">
      <c r="A7" s="149" t="s">
        <v>151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12" x14ac:dyDescent="0.25">
      <c r="A8" s="36"/>
    </row>
    <row r="9" spans="1:12" x14ac:dyDescent="0.25">
      <c r="A9" s="196" t="s">
        <v>34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12" x14ac:dyDescent="0.25">
      <c r="A10" s="36"/>
      <c r="H10" s="52" t="s">
        <v>130</v>
      </c>
    </row>
    <row r="11" spans="1:12" ht="25.5" customHeight="1" x14ac:dyDescent="0.25">
      <c r="A11" s="197" t="s">
        <v>145</v>
      </c>
      <c r="B11" s="197"/>
      <c r="C11" s="184" t="s">
        <v>32</v>
      </c>
      <c r="D11" s="184"/>
      <c r="E11" s="184"/>
      <c r="F11" s="184"/>
      <c r="G11" s="184"/>
      <c r="H11" s="184"/>
    </row>
    <row r="12" spans="1:12" s="6" customFormat="1" ht="18" customHeight="1" x14ac:dyDescent="0.25">
      <c r="A12" s="136" t="s">
        <v>131</v>
      </c>
      <c r="B12" s="137"/>
      <c r="C12" s="131" t="s">
        <v>4</v>
      </c>
      <c r="D12" s="132"/>
      <c r="E12" s="132"/>
      <c r="F12" s="132"/>
      <c r="G12" s="132"/>
      <c r="H12" s="133"/>
    </row>
    <row r="13" spans="1:12" s="6" customFormat="1" ht="25.5" customHeight="1" x14ac:dyDescent="0.25">
      <c r="A13" s="136" t="s">
        <v>132</v>
      </c>
      <c r="B13" s="137"/>
      <c r="C13" s="131" t="s">
        <v>4</v>
      </c>
      <c r="D13" s="132"/>
      <c r="E13" s="132"/>
      <c r="F13" s="132"/>
      <c r="G13" s="132"/>
      <c r="H13" s="133"/>
    </row>
    <row r="14" spans="1:12" s="6" customFormat="1" ht="36" customHeight="1" x14ac:dyDescent="0.25">
      <c r="A14" s="136" t="s">
        <v>3</v>
      </c>
      <c r="B14" s="137"/>
      <c r="C14" s="131" t="s">
        <v>133</v>
      </c>
      <c r="D14" s="132"/>
      <c r="E14" s="132"/>
      <c r="F14" s="132"/>
      <c r="G14" s="132"/>
      <c r="H14" s="133"/>
    </row>
    <row r="15" spans="1:12" s="6" customFormat="1" ht="21" customHeight="1" x14ac:dyDescent="0.25">
      <c r="A15" s="136" t="s">
        <v>5</v>
      </c>
      <c r="B15" s="137"/>
      <c r="C15" s="131" t="s">
        <v>6</v>
      </c>
      <c r="D15" s="132"/>
      <c r="E15" s="132"/>
      <c r="F15" s="132"/>
      <c r="G15" s="132"/>
      <c r="H15" s="133"/>
    </row>
    <row r="16" spans="1:12" s="6" customFormat="1" ht="35.25" customHeight="1" x14ac:dyDescent="0.25">
      <c r="A16" s="134" t="s">
        <v>153</v>
      </c>
      <c r="B16" s="135"/>
      <c r="C16" s="131" t="s">
        <v>152</v>
      </c>
      <c r="D16" s="132"/>
      <c r="E16" s="132"/>
      <c r="F16" s="132"/>
      <c r="G16" s="132"/>
      <c r="H16" s="133"/>
    </row>
    <row r="17" spans="1:14" s="6" customFormat="1" ht="19.5" customHeight="1" x14ac:dyDescent="0.25">
      <c r="A17" s="136" t="s">
        <v>8</v>
      </c>
      <c r="B17" s="137"/>
      <c r="C17" s="157" t="s">
        <v>162</v>
      </c>
      <c r="D17" s="158"/>
      <c r="E17" s="158"/>
      <c r="F17" s="158"/>
      <c r="G17" s="158"/>
      <c r="H17" s="159"/>
    </row>
    <row r="18" spans="1:14" s="6" customFormat="1" ht="102" customHeight="1" x14ac:dyDescent="0.25">
      <c r="A18" s="136" t="s">
        <v>146</v>
      </c>
      <c r="B18" s="137"/>
      <c r="C18" s="131" t="s">
        <v>134</v>
      </c>
      <c r="D18" s="132"/>
      <c r="E18" s="132"/>
      <c r="F18" s="132"/>
      <c r="G18" s="132"/>
      <c r="H18" s="133"/>
    </row>
    <row r="19" spans="1:14" x14ac:dyDescent="0.25">
      <c r="A19" s="24"/>
    </row>
    <row r="20" spans="1:14" ht="26.25" customHeight="1" x14ac:dyDescent="0.25">
      <c r="A20" s="187" t="s">
        <v>105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28"/>
      <c r="N20" s="28"/>
    </row>
    <row r="21" spans="1:14" ht="15" customHeight="1" x14ac:dyDescent="0.25">
      <c r="A21" s="39"/>
      <c r="B21" s="39"/>
      <c r="C21" s="39"/>
      <c r="D21" s="39"/>
      <c r="E21" s="39"/>
      <c r="F21" s="39"/>
      <c r="G21" s="39"/>
      <c r="H21" s="52" t="s">
        <v>141</v>
      </c>
      <c r="I21" s="39"/>
      <c r="J21" s="39"/>
      <c r="K21" s="39"/>
      <c r="L21" s="39"/>
      <c r="M21" s="28"/>
      <c r="N21" s="28"/>
    </row>
    <row r="22" spans="1:14" ht="17.25" customHeight="1" x14ac:dyDescent="0.25">
      <c r="A22" s="35" t="s">
        <v>17</v>
      </c>
      <c r="B22" s="184" t="s">
        <v>106</v>
      </c>
      <c r="C22" s="184"/>
      <c r="D22" s="184"/>
      <c r="E22" s="184"/>
      <c r="F22" s="184"/>
      <c r="G22" s="184"/>
      <c r="H22" s="184"/>
      <c r="I22" s="29"/>
      <c r="J22" s="29"/>
      <c r="K22" s="29"/>
      <c r="L22" s="47"/>
    </row>
    <row r="23" spans="1:14" ht="18" customHeight="1" x14ac:dyDescent="0.25">
      <c r="A23" s="35">
        <v>1</v>
      </c>
      <c r="B23" s="184" t="s">
        <v>4</v>
      </c>
      <c r="C23" s="184"/>
      <c r="D23" s="184"/>
      <c r="E23" s="184"/>
      <c r="F23" s="184"/>
      <c r="G23" s="184"/>
      <c r="H23" s="184"/>
      <c r="I23" s="29"/>
      <c r="J23" s="29"/>
      <c r="K23" s="29"/>
      <c r="L23" s="47"/>
    </row>
    <row r="24" spans="1:14" s="6" customFormat="1" x14ac:dyDescent="0.25"/>
    <row r="25" spans="1:14" x14ac:dyDescent="0.25">
      <c r="A25" s="196" t="s">
        <v>108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</row>
    <row r="26" spans="1:14" x14ac:dyDescent="0.25">
      <c r="A26" s="150" t="s">
        <v>155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</row>
    <row r="27" spans="1:14" x14ac:dyDescent="0.25">
      <c r="A27" s="24"/>
      <c r="L27" s="52" t="s">
        <v>142</v>
      </c>
    </row>
    <row r="28" spans="1:14" ht="33.75" customHeight="1" x14ac:dyDescent="0.25">
      <c r="A28" s="229" t="s">
        <v>17</v>
      </c>
      <c r="B28" s="230" t="s">
        <v>9</v>
      </c>
      <c r="C28" s="231"/>
      <c r="D28" s="229" t="s">
        <v>58</v>
      </c>
      <c r="E28" s="229" t="s">
        <v>33</v>
      </c>
      <c r="F28" s="229" t="s">
        <v>10</v>
      </c>
      <c r="G28" s="229"/>
      <c r="H28" s="229"/>
      <c r="I28" s="229"/>
      <c r="J28" s="229"/>
      <c r="K28" s="229"/>
      <c r="L28" s="228" t="s">
        <v>11</v>
      </c>
    </row>
    <row r="29" spans="1:14" x14ac:dyDescent="0.25">
      <c r="A29" s="229"/>
      <c r="B29" s="232"/>
      <c r="C29" s="233"/>
      <c r="D29" s="229"/>
      <c r="E29" s="229"/>
      <c r="F29" s="41">
        <v>2025</v>
      </c>
      <c r="G29" s="41">
        <v>2026</v>
      </c>
      <c r="H29" s="41">
        <v>2027</v>
      </c>
      <c r="I29" s="41">
        <v>2028</v>
      </c>
      <c r="J29" s="41">
        <v>2029</v>
      </c>
      <c r="K29" s="41">
        <v>2030</v>
      </c>
      <c r="L29" s="228"/>
    </row>
    <row r="30" spans="1:14" s="67" customFormat="1" ht="17.25" customHeight="1" x14ac:dyDescent="0.25">
      <c r="A30" s="68"/>
      <c r="B30" s="234" t="s">
        <v>163</v>
      </c>
      <c r="C30" s="235"/>
      <c r="D30" s="235"/>
      <c r="E30" s="235"/>
      <c r="F30" s="235"/>
      <c r="G30" s="235"/>
      <c r="H30" s="235"/>
      <c r="I30" s="235"/>
      <c r="J30" s="235"/>
      <c r="K30" s="236"/>
      <c r="L30" s="69"/>
    </row>
    <row r="31" spans="1:14" ht="49.5" customHeight="1" x14ac:dyDescent="0.25">
      <c r="A31" s="41" t="s">
        <v>22</v>
      </c>
      <c r="B31" s="197" t="s">
        <v>164</v>
      </c>
      <c r="C31" s="197"/>
      <c r="D31" s="41" t="s">
        <v>29</v>
      </c>
      <c r="E31" s="35">
        <v>749</v>
      </c>
      <c r="F31" s="41">
        <v>769</v>
      </c>
      <c r="G31" s="41">
        <v>789</v>
      </c>
      <c r="H31" s="41">
        <v>809</v>
      </c>
      <c r="I31" s="41">
        <v>829</v>
      </c>
      <c r="J31" s="41">
        <v>849</v>
      </c>
      <c r="K31" s="41">
        <v>869</v>
      </c>
      <c r="L31" s="37" t="s">
        <v>139</v>
      </c>
    </row>
    <row r="32" spans="1:14" ht="58.5" customHeight="1" x14ac:dyDescent="0.25">
      <c r="A32" s="41" t="s">
        <v>135</v>
      </c>
      <c r="B32" s="197" t="s">
        <v>165</v>
      </c>
      <c r="C32" s="197"/>
      <c r="D32" s="41" t="s">
        <v>70</v>
      </c>
      <c r="E32" s="35">
        <v>969</v>
      </c>
      <c r="F32" s="41">
        <v>984</v>
      </c>
      <c r="G32" s="41">
        <v>999</v>
      </c>
      <c r="H32" s="41">
        <v>1014</v>
      </c>
      <c r="I32" s="41">
        <v>1029</v>
      </c>
      <c r="J32" s="41">
        <v>1044</v>
      </c>
      <c r="K32" s="41">
        <v>1059</v>
      </c>
      <c r="L32" s="37" t="s">
        <v>139</v>
      </c>
    </row>
    <row r="33" spans="1:12" ht="40.5" customHeight="1" x14ac:dyDescent="0.25">
      <c r="A33" s="41" t="s">
        <v>136</v>
      </c>
      <c r="B33" s="197" t="s">
        <v>68</v>
      </c>
      <c r="C33" s="197"/>
      <c r="D33" s="41" t="s">
        <v>29</v>
      </c>
      <c r="E33" s="41">
        <v>597</v>
      </c>
      <c r="F33" s="41">
        <v>614</v>
      </c>
      <c r="G33" s="41">
        <v>631</v>
      </c>
      <c r="H33" s="41">
        <v>648</v>
      </c>
      <c r="I33" s="41">
        <v>665</v>
      </c>
      <c r="J33" s="41">
        <v>682</v>
      </c>
      <c r="K33" s="41">
        <v>699</v>
      </c>
      <c r="L33" s="37" t="s">
        <v>139</v>
      </c>
    </row>
    <row r="34" spans="1:12" ht="102.75" customHeight="1" x14ac:dyDescent="0.25">
      <c r="A34" s="41" t="s">
        <v>137</v>
      </c>
      <c r="B34" s="197" t="s">
        <v>166</v>
      </c>
      <c r="C34" s="197"/>
      <c r="D34" s="35" t="s">
        <v>71</v>
      </c>
      <c r="E34" s="41">
        <v>5.0000000000000001E-4</v>
      </c>
      <c r="F34" s="41">
        <v>5.9999999999999995E-4</v>
      </c>
      <c r="G34" s="41">
        <v>5.9999999999999995E-4</v>
      </c>
      <c r="H34" s="41">
        <v>5.9999999999999995E-4</v>
      </c>
      <c r="I34" s="41">
        <v>5.9999999999999995E-4</v>
      </c>
      <c r="J34" s="41">
        <v>5.9999999999999995E-4</v>
      </c>
      <c r="K34" s="41">
        <v>5.9999999999999995E-4</v>
      </c>
      <c r="L34" s="37" t="s">
        <v>139</v>
      </c>
    </row>
    <row r="35" spans="1:12" ht="48.75" customHeight="1" x14ac:dyDescent="0.25">
      <c r="A35" s="41" t="s">
        <v>138</v>
      </c>
      <c r="B35" s="197" t="s">
        <v>94</v>
      </c>
      <c r="C35" s="197"/>
      <c r="D35" s="41" t="s">
        <v>29</v>
      </c>
      <c r="E35" s="35">
        <v>147</v>
      </c>
      <c r="F35" s="41">
        <v>150</v>
      </c>
      <c r="G35" s="41">
        <v>153</v>
      </c>
      <c r="H35" s="41">
        <v>156</v>
      </c>
      <c r="I35" s="41">
        <v>159</v>
      </c>
      <c r="J35" s="41">
        <v>162</v>
      </c>
      <c r="K35" s="41">
        <v>165</v>
      </c>
      <c r="L35" s="37" t="s">
        <v>139</v>
      </c>
    </row>
    <row r="36" spans="1:12" x14ac:dyDescent="0.25">
      <c r="A36" s="24"/>
    </row>
    <row r="37" spans="1:12" x14ac:dyDescent="0.25">
      <c r="A37" s="196" t="s">
        <v>112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</row>
    <row r="38" spans="1:12" x14ac:dyDescent="0.25">
      <c r="A38" s="150" t="s">
        <v>155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</row>
    <row r="39" spans="1:12" x14ac:dyDescent="0.25">
      <c r="A39" s="36"/>
      <c r="L39" s="52" t="s">
        <v>144</v>
      </c>
    </row>
    <row r="40" spans="1:12" ht="37.5" customHeight="1" x14ac:dyDescent="0.25">
      <c r="A40" s="237" t="s">
        <v>17</v>
      </c>
      <c r="B40" s="237" t="s">
        <v>72</v>
      </c>
      <c r="C40" s="237" t="s">
        <v>73</v>
      </c>
      <c r="D40" s="237" t="s">
        <v>45</v>
      </c>
      <c r="E40" s="238" t="s">
        <v>58</v>
      </c>
      <c r="F40" s="237" t="s">
        <v>33</v>
      </c>
      <c r="G40" s="184" t="s">
        <v>74</v>
      </c>
      <c r="H40" s="184"/>
      <c r="I40" s="184"/>
      <c r="J40" s="184"/>
      <c r="K40" s="184"/>
      <c r="L40" s="184"/>
    </row>
    <row r="41" spans="1:12" x14ac:dyDescent="0.25">
      <c r="A41" s="237"/>
      <c r="B41" s="237"/>
      <c r="C41" s="237"/>
      <c r="D41" s="237"/>
      <c r="E41" s="238"/>
      <c r="F41" s="237"/>
      <c r="G41" s="35">
        <v>2025</v>
      </c>
      <c r="H41" s="35">
        <v>2026</v>
      </c>
      <c r="I41" s="35">
        <v>2027</v>
      </c>
      <c r="J41" s="35">
        <v>2028</v>
      </c>
      <c r="K41" s="35">
        <v>2029</v>
      </c>
      <c r="L41" s="35">
        <v>2030</v>
      </c>
    </row>
    <row r="42" spans="1:12" ht="31.5" customHeight="1" x14ac:dyDescent="0.25">
      <c r="A42" s="36" t="s">
        <v>13</v>
      </c>
      <c r="B42" s="190" t="s">
        <v>157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2"/>
    </row>
    <row r="43" spans="1:12" ht="156.75" customHeight="1" x14ac:dyDescent="0.25">
      <c r="A43" s="35" t="s">
        <v>22</v>
      </c>
      <c r="B43" s="42" t="s">
        <v>75</v>
      </c>
      <c r="C43" s="35" t="s">
        <v>76</v>
      </c>
      <c r="D43" s="38" t="s">
        <v>156</v>
      </c>
      <c r="E43" s="42" t="s">
        <v>14</v>
      </c>
      <c r="F43" s="35" t="s">
        <v>4</v>
      </c>
      <c r="G43" s="35" t="s">
        <v>4</v>
      </c>
      <c r="H43" s="35" t="s">
        <v>4</v>
      </c>
      <c r="I43" s="35" t="s">
        <v>4</v>
      </c>
      <c r="J43" s="35" t="s">
        <v>4</v>
      </c>
      <c r="K43" s="35" t="s">
        <v>4</v>
      </c>
      <c r="L43" s="35" t="s">
        <v>4</v>
      </c>
    </row>
    <row r="44" spans="1:12" ht="54" customHeight="1" x14ac:dyDescent="0.25">
      <c r="A44" s="35" t="s">
        <v>135</v>
      </c>
      <c r="B44" s="42" t="s">
        <v>77</v>
      </c>
      <c r="C44" s="35" t="s">
        <v>78</v>
      </c>
      <c r="D44" s="38" t="s">
        <v>79</v>
      </c>
      <c r="E44" s="42" t="s">
        <v>14</v>
      </c>
      <c r="F44" s="35" t="s">
        <v>4</v>
      </c>
      <c r="G44" s="35" t="s">
        <v>4</v>
      </c>
      <c r="H44" s="35" t="s">
        <v>4</v>
      </c>
      <c r="I44" s="35" t="s">
        <v>4</v>
      </c>
      <c r="J44" s="35" t="s">
        <v>4</v>
      </c>
      <c r="K44" s="35" t="s">
        <v>4</v>
      </c>
      <c r="L44" s="35" t="s">
        <v>4</v>
      </c>
    </row>
    <row r="45" spans="1:12" ht="127.5" x14ac:dyDescent="0.25">
      <c r="A45" s="35" t="s">
        <v>136</v>
      </c>
      <c r="B45" s="42" t="s">
        <v>80</v>
      </c>
      <c r="C45" s="35" t="s">
        <v>76</v>
      </c>
      <c r="D45" s="38" t="s">
        <v>158</v>
      </c>
      <c r="E45" s="42" t="s">
        <v>14</v>
      </c>
      <c r="F45" s="35" t="s">
        <v>4</v>
      </c>
      <c r="G45" s="35" t="s">
        <v>4</v>
      </c>
      <c r="H45" s="35" t="s">
        <v>4</v>
      </c>
      <c r="I45" s="35" t="s">
        <v>4</v>
      </c>
      <c r="J45" s="35" t="s">
        <v>4</v>
      </c>
      <c r="K45" s="35" t="s">
        <v>4</v>
      </c>
      <c r="L45" s="35" t="s">
        <v>4</v>
      </c>
    </row>
    <row r="46" spans="1:12" ht="92.25" customHeight="1" x14ac:dyDescent="0.25">
      <c r="A46" s="35" t="s">
        <v>137</v>
      </c>
      <c r="B46" s="42" t="s">
        <v>81</v>
      </c>
      <c r="C46" s="35" t="s">
        <v>66</v>
      </c>
      <c r="D46" s="38" t="s">
        <v>82</v>
      </c>
      <c r="E46" s="42" t="s">
        <v>83</v>
      </c>
      <c r="F46" s="35">
        <v>100</v>
      </c>
      <c r="G46" s="35">
        <v>100</v>
      </c>
      <c r="H46" s="35">
        <v>100</v>
      </c>
      <c r="I46" s="35">
        <v>100</v>
      </c>
      <c r="J46" s="35">
        <v>100</v>
      </c>
      <c r="K46" s="35">
        <v>100</v>
      </c>
      <c r="L46" s="35">
        <v>100</v>
      </c>
    </row>
    <row r="47" spans="1:12" ht="93.75" customHeight="1" x14ac:dyDescent="0.25">
      <c r="A47" s="35" t="s">
        <v>138</v>
      </c>
      <c r="B47" s="42" t="s">
        <v>97</v>
      </c>
      <c r="C47" s="35" t="s">
        <v>84</v>
      </c>
      <c r="D47" s="38" t="s">
        <v>98</v>
      </c>
      <c r="E47" s="42" t="s">
        <v>16</v>
      </c>
      <c r="F47" s="35">
        <v>147</v>
      </c>
      <c r="G47" s="35">
        <v>150</v>
      </c>
      <c r="H47" s="35">
        <v>153</v>
      </c>
      <c r="I47" s="35">
        <v>156</v>
      </c>
      <c r="J47" s="35">
        <v>159</v>
      </c>
      <c r="K47" s="35">
        <v>162</v>
      </c>
      <c r="L47" s="35">
        <v>165</v>
      </c>
    </row>
    <row r="48" spans="1:12" x14ac:dyDescent="0.25">
      <c r="A48" s="24"/>
      <c r="D48" s="57"/>
    </row>
    <row r="49" spans="1:12" x14ac:dyDescent="0.25">
      <c r="A49" s="241" t="s">
        <v>113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</row>
    <row r="50" spans="1:12" x14ac:dyDescent="0.25">
      <c r="A50" s="150" t="s">
        <v>155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</row>
    <row r="51" spans="1:12" x14ac:dyDescent="0.25">
      <c r="A51" s="24"/>
      <c r="L51" s="52" t="s">
        <v>148</v>
      </c>
    </row>
    <row r="52" spans="1:12" ht="21.75" customHeight="1" x14ac:dyDescent="0.25">
      <c r="A52" s="240" t="s">
        <v>48</v>
      </c>
      <c r="B52" s="240"/>
      <c r="C52" s="240"/>
      <c r="D52" s="240"/>
      <c r="E52" s="240"/>
      <c r="F52" s="239" t="s">
        <v>25</v>
      </c>
      <c r="G52" s="239"/>
      <c r="H52" s="239"/>
      <c r="I52" s="239"/>
      <c r="J52" s="239"/>
      <c r="K52" s="239"/>
      <c r="L52" s="239"/>
    </row>
    <row r="53" spans="1:12" x14ac:dyDescent="0.25">
      <c r="A53" s="240"/>
      <c r="B53" s="240"/>
      <c r="C53" s="240"/>
      <c r="D53" s="240"/>
      <c r="E53" s="240"/>
      <c r="F53" s="43" t="s">
        <v>26</v>
      </c>
      <c r="G53" s="43">
        <v>2025</v>
      </c>
      <c r="H53" s="43">
        <v>2026</v>
      </c>
      <c r="I53" s="43">
        <v>2027</v>
      </c>
      <c r="J53" s="43">
        <v>2028</v>
      </c>
      <c r="K53" s="43">
        <v>2029</v>
      </c>
      <c r="L53" s="43">
        <v>2030</v>
      </c>
    </row>
    <row r="54" spans="1:12" ht="21.75" customHeight="1" x14ac:dyDescent="0.25">
      <c r="A54" s="193" t="s">
        <v>123</v>
      </c>
      <c r="B54" s="193"/>
      <c r="C54" s="193"/>
      <c r="D54" s="193"/>
      <c r="E54" s="193"/>
      <c r="F54" s="61">
        <f>SUM(G54:L54)</f>
        <v>0</v>
      </c>
      <c r="G54" s="61">
        <f>SUM(G55:G56)</f>
        <v>0</v>
      </c>
      <c r="H54" s="61">
        <f t="shared" ref="H54:L54" si="0">SUM(H55:H56)</f>
        <v>0</v>
      </c>
      <c r="I54" s="61">
        <f t="shared" si="0"/>
        <v>0</v>
      </c>
      <c r="J54" s="61">
        <f t="shared" si="0"/>
        <v>0</v>
      </c>
      <c r="K54" s="61">
        <f t="shared" si="0"/>
        <v>0</v>
      </c>
      <c r="L54" s="61">
        <f t="shared" si="0"/>
        <v>0</v>
      </c>
    </row>
    <row r="55" spans="1:12" ht="20.25" customHeight="1" x14ac:dyDescent="0.25">
      <c r="A55" s="197" t="s">
        <v>31</v>
      </c>
      <c r="B55" s="197"/>
      <c r="C55" s="197"/>
      <c r="D55" s="197"/>
      <c r="E55" s="197"/>
      <c r="F55" s="59">
        <f>SUM(G55:L55)</f>
        <v>0</v>
      </c>
      <c r="G55" s="60">
        <f>G66</f>
        <v>0</v>
      </c>
      <c r="H55" s="60">
        <f t="shared" ref="H55:L55" si="1">H66</f>
        <v>0</v>
      </c>
      <c r="I55" s="60">
        <f t="shared" si="1"/>
        <v>0</v>
      </c>
      <c r="J55" s="60">
        <f t="shared" si="1"/>
        <v>0</v>
      </c>
      <c r="K55" s="60">
        <f t="shared" si="1"/>
        <v>0</v>
      </c>
      <c r="L55" s="60">
        <f t="shared" si="1"/>
        <v>0</v>
      </c>
    </row>
    <row r="56" spans="1:12" ht="20.25" customHeight="1" x14ac:dyDescent="0.25">
      <c r="A56" s="197" t="s">
        <v>27</v>
      </c>
      <c r="B56" s="197"/>
      <c r="C56" s="197"/>
      <c r="D56" s="197"/>
      <c r="E56" s="197"/>
      <c r="F56" s="59">
        <f t="shared" ref="F56:F66" si="2">SUM(G56:L56)</f>
        <v>0</v>
      </c>
      <c r="G56" s="60">
        <f>G58+G60+G62+G64</f>
        <v>0</v>
      </c>
      <c r="H56" s="60">
        <f t="shared" ref="H56:L56" si="3">H58+H60+H62+H64</f>
        <v>0</v>
      </c>
      <c r="I56" s="60">
        <f t="shared" si="3"/>
        <v>0</v>
      </c>
      <c r="J56" s="60">
        <f t="shared" si="3"/>
        <v>0</v>
      </c>
      <c r="K56" s="60">
        <f t="shared" si="3"/>
        <v>0</v>
      </c>
      <c r="L56" s="60">
        <f t="shared" si="3"/>
        <v>0</v>
      </c>
    </row>
    <row r="57" spans="1:12" ht="37.5" customHeight="1" x14ac:dyDescent="0.25">
      <c r="A57" s="194" t="s">
        <v>129</v>
      </c>
      <c r="B57" s="194"/>
      <c r="C57" s="194"/>
      <c r="D57" s="194"/>
      <c r="E57" s="194"/>
      <c r="F57" s="59">
        <f t="shared" si="2"/>
        <v>0</v>
      </c>
      <c r="G57" s="59">
        <f t="shared" ref="G57:L57" si="4">G58</f>
        <v>0</v>
      </c>
      <c r="H57" s="59">
        <f t="shared" si="4"/>
        <v>0</v>
      </c>
      <c r="I57" s="59">
        <f t="shared" si="4"/>
        <v>0</v>
      </c>
      <c r="J57" s="59">
        <f t="shared" si="4"/>
        <v>0</v>
      </c>
      <c r="K57" s="59">
        <f t="shared" si="4"/>
        <v>0</v>
      </c>
      <c r="L57" s="59">
        <f t="shared" si="4"/>
        <v>0</v>
      </c>
    </row>
    <row r="58" spans="1:12" ht="20.25" customHeight="1" x14ac:dyDescent="0.25">
      <c r="A58" s="197" t="s">
        <v>27</v>
      </c>
      <c r="B58" s="197"/>
      <c r="C58" s="197"/>
      <c r="D58" s="197"/>
      <c r="E58" s="197"/>
      <c r="F58" s="59">
        <f t="shared" si="2"/>
        <v>0</v>
      </c>
      <c r="G58" s="60"/>
      <c r="H58" s="60"/>
      <c r="I58" s="60">
        <v>0</v>
      </c>
      <c r="J58" s="60">
        <v>0</v>
      </c>
      <c r="K58" s="60">
        <v>0</v>
      </c>
      <c r="L58" s="60">
        <v>0</v>
      </c>
    </row>
    <row r="59" spans="1:12" ht="27" customHeight="1" x14ac:dyDescent="0.25">
      <c r="A59" s="225" t="s">
        <v>124</v>
      </c>
      <c r="B59" s="226"/>
      <c r="C59" s="226"/>
      <c r="D59" s="226"/>
      <c r="E59" s="227"/>
      <c r="F59" s="59">
        <f t="shared" si="2"/>
        <v>0</v>
      </c>
      <c r="G59" s="59">
        <f t="shared" ref="G59:L59" si="5">G60</f>
        <v>0</v>
      </c>
      <c r="H59" s="59">
        <f t="shared" si="5"/>
        <v>0</v>
      </c>
      <c r="I59" s="59">
        <f t="shared" si="5"/>
        <v>0</v>
      </c>
      <c r="J59" s="59">
        <f t="shared" si="5"/>
        <v>0</v>
      </c>
      <c r="K59" s="59">
        <f t="shared" si="5"/>
        <v>0</v>
      </c>
      <c r="L59" s="59">
        <f t="shared" si="5"/>
        <v>0</v>
      </c>
    </row>
    <row r="60" spans="1:12" ht="20.25" customHeight="1" x14ac:dyDescent="0.25">
      <c r="A60" s="197" t="s">
        <v>27</v>
      </c>
      <c r="B60" s="197"/>
      <c r="C60" s="197"/>
      <c r="D60" s="197"/>
      <c r="E60" s="197"/>
      <c r="F60" s="59">
        <f t="shared" si="2"/>
        <v>0</v>
      </c>
      <c r="G60" s="60"/>
      <c r="H60" s="60"/>
      <c r="I60" s="60">
        <v>0</v>
      </c>
      <c r="J60" s="60">
        <v>0</v>
      </c>
      <c r="K60" s="60">
        <v>0</v>
      </c>
      <c r="L60" s="60">
        <v>0</v>
      </c>
    </row>
    <row r="61" spans="1:12" ht="23.25" customHeight="1" x14ac:dyDescent="0.25">
      <c r="A61" s="194" t="s">
        <v>125</v>
      </c>
      <c r="B61" s="194"/>
      <c r="C61" s="194"/>
      <c r="D61" s="194"/>
      <c r="E61" s="194"/>
      <c r="F61" s="59">
        <f t="shared" si="2"/>
        <v>0</v>
      </c>
      <c r="G61" s="59">
        <f t="shared" ref="G61:L61" si="6">G62</f>
        <v>0</v>
      </c>
      <c r="H61" s="59">
        <f t="shared" si="6"/>
        <v>0</v>
      </c>
      <c r="I61" s="59">
        <f t="shared" si="6"/>
        <v>0</v>
      </c>
      <c r="J61" s="59">
        <f t="shared" si="6"/>
        <v>0</v>
      </c>
      <c r="K61" s="59">
        <f t="shared" si="6"/>
        <v>0</v>
      </c>
      <c r="L61" s="59">
        <f t="shared" si="6"/>
        <v>0</v>
      </c>
    </row>
    <row r="62" spans="1:12" ht="20.25" customHeight="1" x14ac:dyDescent="0.25">
      <c r="A62" s="197" t="s">
        <v>27</v>
      </c>
      <c r="B62" s="197"/>
      <c r="C62" s="197"/>
      <c r="D62" s="197"/>
      <c r="E62" s="197"/>
      <c r="F62" s="59">
        <f t="shared" si="2"/>
        <v>0</v>
      </c>
      <c r="G62" s="60"/>
      <c r="H62" s="60"/>
      <c r="I62" s="60">
        <v>0</v>
      </c>
      <c r="J62" s="60">
        <v>0</v>
      </c>
      <c r="K62" s="60">
        <v>0</v>
      </c>
      <c r="L62" s="60">
        <v>0</v>
      </c>
    </row>
    <row r="63" spans="1:12" ht="32.25" customHeight="1" x14ac:dyDescent="0.25">
      <c r="A63" s="225" t="s">
        <v>161</v>
      </c>
      <c r="B63" s="226"/>
      <c r="C63" s="226"/>
      <c r="D63" s="226"/>
      <c r="E63" s="227"/>
      <c r="F63" s="59">
        <f t="shared" si="2"/>
        <v>0</v>
      </c>
      <c r="G63" s="59">
        <f t="shared" ref="G63:L63" si="7">G64</f>
        <v>0</v>
      </c>
      <c r="H63" s="59">
        <f t="shared" si="7"/>
        <v>0</v>
      </c>
      <c r="I63" s="59">
        <f t="shared" si="7"/>
        <v>0</v>
      </c>
      <c r="J63" s="59">
        <f t="shared" si="7"/>
        <v>0</v>
      </c>
      <c r="K63" s="59">
        <f t="shared" si="7"/>
        <v>0</v>
      </c>
      <c r="L63" s="59">
        <f t="shared" si="7"/>
        <v>0</v>
      </c>
    </row>
    <row r="64" spans="1:12" ht="20.25" customHeight="1" x14ac:dyDescent="0.25">
      <c r="A64" s="197" t="s">
        <v>27</v>
      </c>
      <c r="B64" s="197"/>
      <c r="C64" s="197"/>
      <c r="D64" s="197"/>
      <c r="E64" s="197"/>
      <c r="F64" s="59">
        <f t="shared" si="2"/>
        <v>0</v>
      </c>
      <c r="G64" s="60"/>
      <c r="H64" s="60"/>
      <c r="I64" s="60">
        <v>0</v>
      </c>
      <c r="J64" s="60">
        <v>0</v>
      </c>
      <c r="K64" s="60">
        <v>0</v>
      </c>
      <c r="L64" s="60">
        <v>0</v>
      </c>
    </row>
    <row r="65" spans="1:12" ht="39.75" customHeight="1" x14ac:dyDescent="0.25">
      <c r="A65" s="225" t="s">
        <v>126</v>
      </c>
      <c r="B65" s="226"/>
      <c r="C65" s="226"/>
      <c r="D65" s="226"/>
      <c r="E65" s="227"/>
      <c r="F65" s="59">
        <f t="shared" si="2"/>
        <v>0</v>
      </c>
      <c r="G65" s="59">
        <f>G66</f>
        <v>0</v>
      </c>
      <c r="H65" s="59">
        <f t="shared" ref="H65:L65" si="8">H66</f>
        <v>0</v>
      </c>
      <c r="I65" s="59">
        <f t="shared" si="8"/>
        <v>0</v>
      </c>
      <c r="J65" s="59">
        <f t="shared" si="8"/>
        <v>0</v>
      </c>
      <c r="K65" s="59">
        <f t="shared" si="8"/>
        <v>0</v>
      </c>
      <c r="L65" s="59">
        <f t="shared" si="8"/>
        <v>0</v>
      </c>
    </row>
    <row r="66" spans="1:12" ht="20.25" customHeight="1" x14ac:dyDescent="0.25">
      <c r="A66" s="197" t="s">
        <v>31</v>
      </c>
      <c r="B66" s="197"/>
      <c r="C66" s="197"/>
      <c r="D66" s="197"/>
      <c r="E66" s="197"/>
      <c r="F66" s="59">
        <f t="shared" si="2"/>
        <v>0</v>
      </c>
      <c r="G66" s="60"/>
      <c r="H66" s="60"/>
      <c r="I66" s="60">
        <v>0</v>
      </c>
      <c r="J66" s="60">
        <v>0</v>
      </c>
      <c r="K66" s="60">
        <v>0</v>
      </c>
      <c r="L66" s="60">
        <v>0</v>
      </c>
    </row>
    <row r="67" spans="1:12" ht="18" customHeight="1" x14ac:dyDescent="0.25">
      <c r="A67" s="36"/>
    </row>
    <row r="68" spans="1:12" x14ac:dyDescent="0.25">
      <c r="A68" s="196" t="s">
        <v>111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</row>
    <row r="69" spans="1:12" x14ac:dyDescent="0.25">
      <c r="A69" s="150" t="s">
        <v>155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</row>
    <row r="70" spans="1:12" x14ac:dyDescent="0.25">
      <c r="A70" s="36"/>
      <c r="L70" s="52" t="s">
        <v>150</v>
      </c>
    </row>
    <row r="71" spans="1:12" ht="38.25" customHeight="1" x14ac:dyDescent="0.25">
      <c r="A71" s="197" t="s">
        <v>50</v>
      </c>
      <c r="B71" s="197"/>
      <c r="C71" s="197"/>
      <c r="D71" s="197"/>
      <c r="E71" s="197"/>
      <c r="F71" s="197"/>
      <c r="G71" s="38" t="s">
        <v>51</v>
      </c>
      <c r="H71" s="58" t="s">
        <v>67</v>
      </c>
      <c r="I71" s="184" t="s">
        <v>53</v>
      </c>
      <c r="J71" s="184"/>
      <c r="K71" s="184"/>
      <c r="L71" s="184"/>
    </row>
    <row r="72" spans="1:12" ht="39" customHeight="1" x14ac:dyDescent="0.25">
      <c r="A72" s="197" t="s">
        <v>118</v>
      </c>
      <c r="B72" s="197"/>
      <c r="C72" s="197"/>
      <c r="D72" s="197"/>
      <c r="E72" s="197"/>
      <c r="F72" s="197"/>
      <c r="G72" s="35"/>
      <c r="H72" s="3"/>
      <c r="I72" s="190"/>
      <c r="J72" s="191"/>
      <c r="K72" s="191"/>
      <c r="L72" s="192"/>
    </row>
    <row r="73" spans="1:12" ht="39.75" customHeight="1" x14ac:dyDescent="0.25">
      <c r="A73" s="197" t="s">
        <v>85</v>
      </c>
      <c r="B73" s="197"/>
      <c r="C73" s="197"/>
      <c r="D73" s="197"/>
      <c r="E73" s="197"/>
      <c r="F73" s="197"/>
      <c r="G73" s="35" t="s">
        <v>4</v>
      </c>
      <c r="H73" s="42" t="s">
        <v>4</v>
      </c>
      <c r="I73" s="184" t="s">
        <v>4</v>
      </c>
      <c r="J73" s="184"/>
      <c r="K73" s="184"/>
      <c r="L73" s="184"/>
    </row>
    <row r="74" spans="1:12" ht="47.25" customHeight="1" x14ac:dyDescent="0.25">
      <c r="A74" s="197" t="s">
        <v>119</v>
      </c>
      <c r="B74" s="197"/>
      <c r="C74" s="197"/>
      <c r="D74" s="197"/>
      <c r="E74" s="197"/>
      <c r="F74" s="197"/>
      <c r="G74" s="35" t="s">
        <v>159</v>
      </c>
      <c r="H74" s="37" t="s">
        <v>139</v>
      </c>
      <c r="I74" s="184" t="s">
        <v>86</v>
      </c>
      <c r="J74" s="184"/>
      <c r="K74" s="184"/>
      <c r="L74" s="184"/>
    </row>
    <row r="75" spans="1:12" ht="25.5" customHeight="1" x14ac:dyDescent="0.25">
      <c r="A75" s="197" t="s">
        <v>87</v>
      </c>
      <c r="B75" s="197"/>
      <c r="C75" s="197"/>
      <c r="D75" s="197"/>
      <c r="E75" s="197"/>
      <c r="F75" s="197"/>
      <c r="G75" s="35" t="s">
        <v>4</v>
      </c>
      <c r="H75" s="35" t="s">
        <v>4</v>
      </c>
      <c r="I75" s="184" t="s">
        <v>4</v>
      </c>
      <c r="J75" s="184"/>
      <c r="K75" s="184"/>
      <c r="L75" s="184"/>
    </row>
    <row r="76" spans="1:12" ht="42" customHeight="1" x14ac:dyDescent="0.25">
      <c r="A76" s="197" t="s">
        <v>88</v>
      </c>
      <c r="B76" s="197"/>
      <c r="C76" s="197"/>
      <c r="D76" s="197"/>
      <c r="E76" s="197"/>
      <c r="F76" s="197"/>
      <c r="G76" s="35" t="s">
        <v>89</v>
      </c>
      <c r="H76" s="37" t="s">
        <v>139</v>
      </c>
      <c r="I76" s="184" t="s">
        <v>90</v>
      </c>
      <c r="J76" s="184"/>
      <c r="K76" s="184"/>
      <c r="L76" s="184"/>
    </row>
    <row r="77" spans="1:12" ht="40.5" customHeight="1" x14ac:dyDescent="0.25">
      <c r="A77" s="197" t="s">
        <v>91</v>
      </c>
      <c r="B77" s="197"/>
      <c r="C77" s="197"/>
      <c r="D77" s="197"/>
      <c r="E77" s="197"/>
      <c r="F77" s="197"/>
      <c r="G77" s="35" t="s">
        <v>4</v>
      </c>
      <c r="H77" s="3"/>
      <c r="I77" s="184"/>
      <c r="J77" s="184"/>
      <c r="K77" s="184"/>
      <c r="L77" s="184"/>
    </row>
    <row r="78" spans="1:12" ht="46.5" customHeight="1" x14ac:dyDescent="0.25">
      <c r="A78" s="197" t="s">
        <v>120</v>
      </c>
      <c r="B78" s="197"/>
      <c r="C78" s="197"/>
      <c r="D78" s="197"/>
      <c r="E78" s="197"/>
      <c r="F78" s="197"/>
      <c r="G78" s="35" t="s">
        <v>159</v>
      </c>
      <c r="H78" s="37" t="s">
        <v>139</v>
      </c>
      <c r="I78" s="184" t="s">
        <v>86</v>
      </c>
      <c r="J78" s="184"/>
      <c r="K78" s="184"/>
      <c r="L78" s="184"/>
    </row>
    <row r="79" spans="1:12" ht="44.25" customHeight="1" x14ac:dyDescent="0.25">
      <c r="A79" s="197" t="s">
        <v>92</v>
      </c>
      <c r="B79" s="197"/>
      <c r="C79" s="197"/>
      <c r="D79" s="197"/>
      <c r="E79" s="197"/>
      <c r="F79" s="197"/>
      <c r="G79" s="35"/>
      <c r="H79" s="42"/>
      <c r="I79" s="184"/>
      <c r="J79" s="184"/>
      <c r="K79" s="184"/>
      <c r="L79" s="184"/>
    </row>
    <row r="80" spans="1:12" ht="47.25" customHeight="1" x14ac:dyDescent="0.25">
      <c r="A80" s="197" t="s">
        <v>121</v>
      </c>
      <c r="B80" s="197"/>
      <c r="C80" s="197"/>
      <c r="D80" s="197"/>
      <c r="E80" s="197"/>
      <c r="F80" s="197"/>
      <c r="G80" s="35" t="s">
        <v>159</v>
      </c>
      <c r="H80" s="37" t="s">
        <v>139</v>
      </c>
      <c r="I80" s="184" t="s">
        <v>86</v>
      </c>
      <c r="J80" s="184"/>
      <c r="K80" s="184"/>
      <c r="L80" s="184"/>
    </row>
    <row r="81" spans="1:12" ht="33" customHeight="1" x14ac:dyDescent="0.25">
      <c r="A81" s="197" t="s">
        <v>127</v>
      </c>
      <c r="B81" s="197"/>
      <c r="C81" s="197"/>
      <c r="D81" s="197"/>
      <c r="E81" s="197"/>
      <c r="F81" s="197"/>
      <c r="G81" s="35"/>
      <c r="H81" s="35"/>
      <c r="I81" s="184" t="s">
        <v>4</v>
      </c>
      <c r="J81" s="184"/>
      <c r="K81" s="184"/>
      <c r="L81" s="184"/>
    </row>
    <row r="82" spans="1:12" ht="45.75" customHeight="1" x14ac:dyDescent="0.25">
      <c r="A82" s="197" t="s">
        <v>128</v>
      </c>
      <c r="B82" s="197"/>
      <c r="C82" s="197"/>
      <c r="D82" s="197"/>
      <c r="E82" s="197"/>
      <c r="F82" s="197"/>
      <c r="G82" s="35" t="s">
        <v>160</v>
      </c>
      <c r="H82" s="37" t="s">
        <v>139</v>
      </c>
      <c r="I82" s="184" t="s">
        <v>103</v>
      </c>
      <c r="J82" s="184"/>
      <c r="K82" s="184"/>
      <c r="L82" s="184"/>
    </row>
    <row r="83" spans="1:12" x14ac:dyDescent="0.25">
      <c r="A83" s="36"/>
    </row>
  </sheetData>
  <mergeCells count="93">
    <mergeCell ref="I77:L77"/>
    <mergeCell ref="A77:F77"/>
    <mergeCell ref="I76:L76"/>
    <mergeCell ref="A76:F76"/>
    <mergeCell ref="A20:L20"/>
    <mergeCell ref="B22:H22"/>
    <mergeCell ref="B23:H23"/>
    <mergeCell ref="A64:E64"/>
    <mergeCell ref="A68:L68"/>
    <mergeCell ref="A37:L37"/>
    <mergeCell ref="A38:L38"/>
    <mergeCell ref="A54:E54"/>
    <mergeCell ref="B35:C35"/>
    <mergeCell ref="A63:E63"/>
    <mergeCell ref="A60:E60"/>
    <mergeCell ref="A65:E65"/>
    <mergeCell ref="A81:F81"/>
    <mergeCell ref="I81:L81"/>
    <mergeCell ref="A82:F82"/>
    <mergeCell ref="I82:L82"/>
    <mergeCell ref="I78:L78"/>
    <mergeCell ref="I80:L80"/>
    <mergeCell ref="A80:F80"/>
    <mergeCell ref="I79:L79"/>
    <mergeCell ref="A79:F79"/>
    <mergeCell ref="A78:F78"/>
    <mergeCell ref="A57:E57"/>
    <mergeCell ref="A56:E56"/>
    <mergeCell ref="I75:L75"/>
    <mergeCell ref="A75:F75"/>
    <mergeCell ref="A66:E66"/>
    <mergeCell ref="A62:E62"/>
    <mergeCell ref="A61:E61"/>
    <mergeCell ref="A74:F74"/>
    <mergeCell ref="I73:L73"/>
    <mergeCell ref="A73:F73"/>
    <mergeCell ref="A69:L69"/>
    <mergeCell ref="A71:F71"/>
    <mergeCell ref="I71:L71"/>
    <mergeCell ref="I72:L72"/>
    <mergeCell ref="A72:F72"/>
    <mergeCell ref="I74:L74"/>
    <mergeCell ref="F40:F41"/>
    <mergeCell ref="G40:L40"/>
    <mergeCell ref="E40:E41"/>
    <mergeCell ref="B42:L42"/>
    <mergeCell ref="F52:L52"/>
    <mergeCell ref="A52:E53"/>
    <mergeCell ref="A49:L49"/>
    <mergeCell ref="A55:E55"/>
    <mergeCell ref="A40:A41"/>
    <mergeCell ref="B40:B41"/>
    <mergeCell ref="C40:C41"/>
    <mergeCell ref="D40:D41"/>
    <mergeCell ref="A59:E59"/>
    <mergeCell ref="A58:E58"/>
    <mergeCell ref="A26:L26"/>
    <mergeCell ref="A25:L25"/>
    <mergeCell ref="B34:C34"/>
    <mergeCell ref="B33:C33"/>
    <mergeCell ref="B32:C32"/>
    <mergeCell ref="L28:L29"/>
    <mergeCell ref="E28:E29"/>
    <mergeCell ref="F28:K28"/>
    <mergeCell ref="B31:C31"/>
    <mergeCell ref="B28:C29"/>
    <mergeCell ref="B30:K30"/>
    <mergeCell ref="A28:A29"/>
    <mergeCell ref="D28:D29"/>
    <mergeCell ref="A50:L50"/>
    <mergeCell ref="A17:B17"/>
    <mergeCell ref="C17:H17"/>
    <mergeCell ref="A18:B18"/>
    <mergeCell ref="C18:H18"/>
    <mergeCell ref="A7:L7"/>
    <mergeCell ref="A9:L9"/>
    <mergeCell ref="A14:B14"/>
    <mergeCell ref="C14:H14"/>
    <mergeCell ref="A15:B15"/>
    <mergeCell ref="C15:H15"/>
    <mergeCell ref="A16:B16"/>
    <mergeCell ref="A1:L1"/>
    <mergeCell ref="A2:L2"/>
    <mergeCell ref="I3:L3"/>
    <mergeCell ref="A4:L4"/>
    <mergeCell ref="C16:H16"/>
    <mergeCell ref="A11:B11"/>
    <mergeCell ref="C11:H11"/>
    <mergeCell ref="A12:B12"/>
    <mergeCell ref="C12:H12"/>
    <mergeCell ref="A13:B13"/>
    <mergeCell ref="C13:H13"/>
    <mergeCell ref="A6:L6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opLeftCell="A28" zoomScale="90" zoomScaleNormal="90" workbookViewId="0">
      <selection activeCell="A48" sqref="A48:XFD49"/>
    </sheetView>
  </sheetViews>
  <sheetFormatPr defaultRowHeight="15" x14ac:dyDescent="0.25"/>
  <cols>
    <col min="2" max="2" width="32" customWidth="1"/>
    <col min="3" max="3" width="19.140625" customWidth="1"/>
    <col min="4" max="4" width="30" customWidth="1"/>
    <col min="6" max="6" width="11.42578125" customWidth="1"/>
    <col min="7" max="7" width="18" customWidth="1"/>
    <col min="8" max="8" width="17.28515625" customWidth="1"/>
    <col min="12" max="12" width="11.42578125" customWidth="1"/>
  </cols>
  <sheetData>
    <row r="1" spans="1:14" s="4" customFormat="1" ht="15.75" x14ac:dyDescent="0.25">
      <c r="A1" s="148" t="s">
        <v>95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6"/>
    </row>
    <row r="2" spans="1:14" s="4" customFormat="1" ht="15.75" x14ac:dyDescent="0.25">
      <c r="A2" s="148" t="s">
        <v>55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6"/>
    </row>
    <row r="3" spans="1:14" s="4" customFormat="1" ht="15.75" x14ac:dyDescent="0.25">
      <c r="A3" s="148" t="s">
        <v>56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6"/>
    </row>
    <row r="4" spans="1:14" s="4" customFormat="1" ht="15.75" x14ac:dyDescent="0.25">
      <c r="A4" s="148" t="s">
        <v>57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6"/>
    </row>
    <row r="5" spans="1:14" s="4" customFormat="1" ht="15.7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</row>
    <row r="6" spans="1:14" ht="15.75" x14ac:dyDescent="0.25">
      <c r="A6" s="187" t="s">
        <v>69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</row>
    <row r="7" spans="1:14" ht="33" customHeight="1" x14ac:dyDescent="0.25">
      <c r="A7" s="187" t="s">
        <v>114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14" ht="15.75" x14ac:dyDescent="0.25">
      <c r="A8" s="17"/>
    </row>
    <row r="9" spans="1:14" ht="15.75" x14ac:dyDescent="0.25">
      <c r="A9" s="196" t="s">
        <v>34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14" ht="15.75" x14ac:dyDescent="0.25">
      <c r="A10" s="17"/>
    </row>
    <row r="11" spans="1:14" ht="55.5" customHeight="1" x14ac:dyDescent="0.25">
      <c r="A11" s="242" t="s">
        <v>35</v>
      </c>
      <c r="B11" s="242"/>
      <c r="C11" s="242"/>
      <c r="D11" s="242"/>
      <c r="E11" s="242"/>
      <c r="F11" s="242"/>
      <c r="G11" s="242"/>
      <c r="H11" s="184" t="s">
        <v>116</v>
      </c>
      <c r="I11" s="184"/>
      <c r="J11" s="184"/>
      <c r="K11" s="184"/>
      <c r="L11" s="184"/>
    </row>
    <row r="12" spans="1:14" ht="30" customHeight="1" x14ac:dyDescent="0.25">
      <c r="A12" s="242" t="s">
        <v>3</v>
      </c>
      <c r="B12" s="242"/>
      <c r="C12" s="242"/>
      <c r="D12" s="242"/>
      <c r="E12" s="242"/>
      <c r="F12" s="242"/>
      <c r="G12" s="242"/>
      <c r="H12" s="184"/>
      <c r="I12" s="184"/>
      <c r="J12" s="184"/>
      <c r="K12" s="184"/>
      <c r="L12" s="184"/>
    </row>
    <row r="13" spans="1:14" ht="63.75" customHeight="1" x14ac:dyDescent="0.25">
      <c r="A13" s="242" t="s">
        <v>36</v>
      </c>
      <c r="B13" s="242"/>
      <c r="C13" s="242"/>
      <c r="D13" s="242"/>
      <c r="E13" s="242"/>
      <c r="F13" s="242"/>
      <c r="G13" s="242"/>
      <c r="H13" s="243" t="s">
        <v>122</v>
      </c>
      <c r="I13" s="243"/>
      <c r="J13" s="243"/>
      <c r="K13" s="243"/>
      <c r="L13" s="243"/>
    </row>
    <row r="14" spans="1:14" ht="15.75" x14ac:dyDescent="0.25">
      <c r="A14" s="24"/>
    </row>
    <row r="15" spans="1:14" ht="26.25" customHeight="1" x14ac:dyDescent="0.25">
      <c r="A15" s="187" t="s">
        <v>105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28"/>
      <c r="N15" s="28"/>
    </row>
    <row r="16" spans="1:14" ht="15" customHeight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28"/>
    </row>
    <row r="17" spans="1:12" ht="17.25" customHeight="1" x14ac:dyDescent="0.25">
      <c r="A17" s="27" t="s">
        <v>17</v>
      </c>
      <c r="B17" s="184" t="s">
        <v>106</v>
      </c>
      <c r="C17" s="184"/>
      <c r="D17" s="184"/>
      <c r="E17" s="184"/>
      <c r="F17" s="184"/>
      <c r="G17" s="184"/>
      <c r="H17" s="184"/>
      <c r="I17" s="29"/>
      <c r="J17" s="29"/>
      <c r="K17" s="29"/>
      <c r="L17" s="30"/>
    </row>
    <row r="18" spans="1:12" ht="18" customHeight="1" x14ac:dyDescent="0.25">
      <c r="A18" s="27">
        <v>1</v>
      </c>
      <c r="B18" s="184" t="s">
        <v>4</v>
      </c>
      <c r="C18" s="184"/>
      <c r="D18" s="184"/>
      <c r="E18" s="184"/>
      <c r="F18" s="184"/>
      <c r="G18" s="184"/>
      <c r="H18" s="184"/>
      <c r="I18" s="29"/>
      <c r="J18" s="29"/>
      <c r="K18" s="29"/>
      <c r="L18" s="30"/>
    </row>
    <row r="19" spans="1:12" s="4" customFormat="1" x14ac:dyDescent="0.25"/>
    <row r="20" spans="1:12" ht="15.75" x14ac:dyDescent="0.25">
      <c r="A20" s="196" t="s">
        <v>108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</row>
    <row r="21" spans="1:12" ht="15.75" x14ac:dyDescent="0.25">
      <c r="A21" s="244" t="s">
        <v>93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</row>
    <row r="22" spans="1:12" ht="15.75" x14ac:dyDescent="0.25">
      <c r="A22" s="24"/>
    </row>
    <row r="23" spans="1:12" ht="51" customHeight="1" x14ac:dyDescent="0.25">
      <c r="A23" s="229" t="s">
        <v>17</v>
      </c>
      <c r="B23" s="230" t="s">
        <v>9</v>
      </c>
      <c r="C23" s="231"/>
      <c r="D23" s="245" t="s">
        <v>58</v>
      </c>
      <c r="E23" s="229" t="s">
        <v>33</v>
      </c>
      <c r="F23" s="229" t="s">
        <v>10</v>
      </c>
      <c r="G23" s="229"/>
      <c r="H23" s="229"/>
      <c r="I23" s="229"/>
      <c r="J23" s="229"/>
      <c r="K23" s="229"/>
      <c r="L23" s="245" t="s">
        <v>11</v>
      </c>
    </row>
    <row r="24" spans="1:12" ht="15.75" x14ac:dyDescent="0.25">
      <c r="A24" s="229"/>
      <c r="B24" s="232"/>
      <c r="C24" s="233"/>
      <c r="D24" s="245"/>
      <c r="E24" s="229"/>
      <c r="F24" s="22">
        <v>2025</v>
      </c>
      <c r="G24" s="22">
        <v>2026</v>
      </c>
      <c r="H24" s="22">
        <v>2027</v>
      </c>
      <c r="I24" s="22">
        <v>2028</v>
      </c>
      <c r="J24" s="22">
        <v>2029</v>
      </c>
      <c r="K24" s="22">
        <v>2030</v>
      </c>
      <c r="L24" s="245"/>
    </row>
    <row r="25" spans="1:12" ht="56.25" customHeight="1" x14ac:dyDescent="0.25">
      <c r="A25" s="22" t="s">
        <v>13</v>
      </c>
      <c r="B25" s="247" t="s">
        <v>94</v>
      </c>
      <c r="C25" s="247"/>
      <c r="D25" s="14" t="s">
        <v>29</v>
      </c>
      <c r="E25" s="18">
        <v>147</v>
      </c>
      <c r="F25" s="22">
        <v>150</v>
      </c>
      <c r="G25" s="22">
        <v>153</v>
      </c>
      <c r="H25" s="22">
        <v>156</v>
      </c>
      <c r="I25" s="22">
        <v>159</v>
      </c>
      <c r="J25" s="22">
        <v>162</v>
      </c>
      <c r="K25" s="22">
        <v>165</v>
      </c>
      <c r="L25" s="22" t="s">
        <v>117</v>
      </c>
    </row>
    <row r="26" spans="1:12" ht="15.75" x14ac:dyDescent="0.25">
      <c r="A26" s="24"/>
    </row>
    <row r="27" spans="1:12" ht="15.75" x14ac:dyDescent="0.25">
      <c r="A27" s="196" t="s">
        <v>112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</row>
    <row r="28" spans="1:12" ht="15.75" x14ac:dyDescent="0.25">
      <c r="A28" s="244" t="s">
        <v>96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</row>
    <row r="29" spans="1:12" ht="15.75" x14ac:dyDescent="0.25">
      <c r="A29" s="17"/>
    </row>
    <row r="30" spans="1:12" ht="37.5" customHeight="1" x14ac:dyDescent="0.25">
      <c r="A30" s="237" t="s">
        <v>17</v>
      </c>
      <c r="B30" s="237" t="s">
        <v>72</v>
      </c>
      <c r="C30" s="237" t="s">
        <v>73</v>
      </c>
      <c r="D30" s="237" t="s">
        <v>45</v>
      </c>
      <c r="E30" s="246" t="s">
        <v>58</v>
      </c>
      <c r="F30" s="237" t="s">
        <v>33</v>
      </c>
      <c r="G30" s="237" t="s">
        <v>74</v>
      </c>
      <c r="H30" s="237"/>
      <c r="I30" s="237"/>
      <c r="J30" s="237"/>
      <c r="K30" s="237"/>
      <c r="L30" s="237"/>
    </row>
    <row r="31" spans="1:12" ht="15.75" x14ac:dyDescent="0.25">
      <c r="A31" s="237"/>
      <c r="B31" s="237"/>
      <c r="C31" s="237"/>
      <c r="D31" s="237"/>
      <c r="E31" s="246"/>
      <c r="F31" s="237"/>
      <c r="G31" s="20">
        <v>2025</v>
      </c>
      <c r="H31" s="20">
        <v>2026</v>
      </c>
      <c r="I31" s="20">
        <v>2027</v>
      </c>
      <c r="J31" s="20">
        <v>2028</v>
      </c>
      <c r="K31" s="20">
        <v>2029</v>
      </c>
      <c r="L31" s="20">
        <v>2030</v>
      </c>
    </row>
    <row r="32" spans="1:12" ht="31.5" customHeight="1" x14ac:dyDescent="0.25">
      <c r="A32" s="237" t="s">
        <v>118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</row>
    <row r="33" spans="1:12" ht="126" customHeight="1" x14ac:dyDescent="0.25">
      <c r="A33" s="18" t="s">
        <v>15</v>
      </c>
      <c r="B33" s="21" t="s">
        <v>97</v>
      </c>
      <c r="C33" s="20" t="s">
        <v>84</v>
      </c>
      <c r="D33" s="16" t="s">
        <v>98</v>
      </c>
      <c r="E33" s="20" t="s">
        <v>16</v>
      </c>
      <c r="F33" s="18">
        <v>147</v>
      </c>
      <c r="G33" s="18">
        <v>150</v>
      </c>
      <c r="H33" s="18">
        <v>153</v>
      </c>
      <c r="I33" s="18">
        <v>156</v>
      </c>
      <c r="J33" s="18">
        <v>159</v>
      </c>
      <c r="K33" s="18">
        <v>162</v>
      </c>
      <c r="L33" s="18">
        <v>165</v>
      </c>
    </row>
    <row r="34" spans="1:12" x14ac:dyDescent="0.25">
      <c r="A34" s="13"/>
    </row>
    <row r="35" spans="1:12" ht="15.75" x14ac:dyDescent="0.25">
      <c r="A35" s="241" t="s">
        <v>113</v>
      </c>
      <c r="B35" s="241"/>
      <c r="C35" s="241"/>
      <c r="D35" s="241"/>
      <c r="E35" s="241"/>
      <c r="F35" s="241"/>
      <c r="G35" s="241"/>
      <c r="H35" s="241"/>
      <c r="I35" s="241"/>
      <c r="J35" s="241"/>
      <c r="K35" s="241"/>
      <c r="L35" s="241"/>
    </row>
    <row r="36" spans="1:12" ht="15.75" x14ac:dyDescent="0.25">
      <c r="A36" s="244" t="s">
        <v>96</v>
      </c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</row>
    <row r="37" spans="1:12" ht="15.75" x14ac:dyDescent="0.25">
      <c r="A37" s="24"/>
    </row>
    <row r="38" spans="1:12" ht="29.25" customHeight="1" x14ac:dyDescent="0.25">
      <c r="A38" s="240" t="s">
        <v>48</v>
      </c>
      <c r="B38" s="240"/>
      <c r="C38" s="240"/>
      <c r="D38" s="240"/>
      <c r="E38" s="240"/>
      <c r="F38" s="239" t="s">
        <v>25</v>
      </c>
      <c r="G38" s="239"/>
      <c r="H38" s="239"/>
      <c r="I38" s="239"/>
      <c r="J38" s="239"/>
      <c r="K38" s="239"/>
      <c r="L38" s="239"/>
    </row>
    <row r="39" spans="1:12" ht="15.75" x14ac:dyDescent="0.25">
      <c r="A39" s="240"/>
      <c r="B39" s="240"/>
      <c r="C39" s="240"/>
      <c r="D39" s="240"/>
      <c r="E39" s="240"/>
      <c r="F39" s="23" t="s">
        <v>26</v>
      </c>
      <c r="G39" s="23">
        <v>2025</v>
      </c>
      <c r="H39" s="23">
        <v>2026</v>
      </c>
      <c r="I39" s="23">
        <v>2027</v>
      </c>
      <c r="J39" s="23">
        <v>2028</v>
      </c>
      <c r="K39" s="23">
        <v>2029</v>
      </c>
      <c r="L39" s="23">
        <v>2030</v>
      </c>
    </row>
    <row r="40" spans="1:12" ht="36" customHeight="1" x14ac:dyDescent="0.25">
      <c r="A40" s="194" t="s">
        <v>99</v>
      </c>
      <c r="B40" s="194"/>
      <c r="C40" s="194"/>
      <c r="D40" s="194"/>
      <c r="E40" s="194"/>
      <c r="F40" s="19"/>
      <c r="G40" s="19"/>
      <c r="H40" s="19"/>
      <c r="I40" s="19"/>
      <c r="J40" s="19"/>
      <c r="K40" s="19"/>
      <c r="L40" s="19"/>
    </row>
    <row r="41" spans="1:12" ht="20.25" customHeight="1" x14ac:dyDescent="0.25">
      <c r="A41" s="197" t="s">
        <v>31</v>
      </c>
      <c r="B41" s="197"/>
      <c r="C41" s="197"/>
      <c r="D41" s="197"/>
      <c r="E41" s="197"/>
      <c r="F41" s="19"/>
      <c r="G41" s="18"/>
      <c r="H41" s="18"/>
      <c r="I41" s="18"/>
      <c r="J41" s="18"/>
      <c r="K41" s="18"/>
      <c r="L41" s="18"/>
    </row>
    <row r="42" spans="1:12" ht="18" customHeight="1" x14ac:dyDescent="0.25">
      <c r="A42" s="17"/>
    </row>
    <row r="43" spans="1:12" ht="15.75" x14ac:dyDescent="0.25">
      <c r="A43" s="196" t="s">
        <v>111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</row>
    <row r="44" spans="1:12" ht="15.75" x14ac:dyDescent="0.25">
      <c r="A44" s="244" t="s">
        <v>93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</row>
    <row r="45" spans="1:12" ht="15.75" x14ac:dyDescent="0.25">
      <c r="A45" s="17"/>
    </row>
    <row r="46" spans="1:12" ht="51.75" customHeight="1" x14ac:dyDescent="0.25">
      <c r="A46" s="197" t="s">
        <v>50</v>
      </c>
      <c r="B46" s="197"/>
      <c r="C46" s="197"/>
      <c r="D46" s="197"/>
      <c r="E46" s="197"/>
      <c r="F46" s="197"/>
      <c r="G46" s="16" t="s">
        <v>51</v>
      </c>
      <c r="H46" s="16" t="s">
        <v>67</v>
      </c>
      <c r="I46" s="184" t="s">
        <v>53</v>
      </c>
      <c r="J46" s="184"/>
      <c r="K46" s="184"/>
      <c r="L46" s="184"/>
    </row>
    <row r="47" spans="1:12" ht="51" customHeight="1" x14ac:dyDescent="0.25">
      <c r="A47" s="197" t="s">
        <v>100</v>
      </c>
      <c r="B47" s="197"/>
      <c r="C47" s="197"/>
      <c r="D47" s="197"/>
      <c r="E47" s="197"/>
      <c r="F47" s="197"/>
      <c r="G47" s="18"/>
      <c r="H47" s="188" t="s">
        <v>104</v>
      </c>
      <c r="I47" s="190"/>
      <c r="J47" s="191"/>
      <c r="K47" s="191"/>
      <c r="L47" s="192"/>
    </row>
    <row r="48" spans="1:12" ht="48" customHeight="1" x14ac:dyDescent="0.25">
      <c r="A48" s="197" t="s">
        <v>101</v>
      </c>
      <c r="B48" s="197"/>
      <c r="C48" s="197"/>
      <c r="D48" s="197"/>
      <c r="E48" s="197"/>
      <c r="F48" s="197"/>
      <c r="G48" s="18"/>
      <c r="H48" s="248"/>
      <c r="I48" s="184" t="s">
        <v>4</v>
      </c>
      <c r="J48" s="184"/>
      <c r="K48" s="184"/>
      <c r="L48" s="184"/>
    </row>
    <row r="49" spans="1:12" ht="31.5" customHeight="1" x14ac:dyDescent="0.25">
      <c r="A49" s="197" t="s">
        <v>102</v>
      </c>
      <c r="B49" s="197"/>
      <c r="C49" s="197"/>
      <c r="D49" s="197"/>
      <c r="E49" s="197"/>
      <c r="F49" s="197"/>
      <c r="G49" s="18"/>
      <c r="H49" s="203"/>
      <c r="I49" s="184" t="s">
        <v>103</v>
      </c>
      <c r="J49" s="184"/>
      <c r="K49" s="184"/>
      <c r="L49" s="184"/>
    </row>
    <row r="50" spans="1:12" ht="15.75" x14ac:dyDescent="0.25">
      <c r="A50" s="17"/>
    </row>
  </sheetData>
  <mergeCells count="52">
    <mergeCell ref="A15:L15"/>
    <mergeCell ref="B17:H17"/>
    <mergeCell ref="B18:H18"/>
    <mergeCell ref="A43:L43"/>
    <mergeCell ref="A44:L44"/>
    <mergeCell ref="A38:E39"/>
    <mergeCell ref="F38:L38"/>
    <mergeCell ref="A40:E40"/>
    <mergeCell ref="A41:E41"/>
    <mergeCell ref="A35:L35"/>
    <mergeCell ref="A36:L36"/>
    <mergeCell ref="G30:L30"/>
    <mergeCell ref="A32:L32"/>
    <mergeCell ref="A30:A31"/>
    <mergeCell ref="B30:B31"/>
    <mergeCell ref="C30:C31"/>
    <mergeCell ref="A46:F46"/>
    <mergeCell ref="I46:L46"/>
    <mergeCell ref="A47:F47"/>
    <mergeCell ref="I47:L47"/>
    <mergeCell ref="H47:H49"/>
    <mergeCell ref="A48:F48"/>
    <mergeCell ref="I48:L48"/>
    <mergeCell ref="A49:F49"/>
    <mergeCell ref="I49:L49"/>
    <mergeCell ref="D30:D31"/>
    <mergeCell ref="E30:E31"/>
    <mergeCell ref="F30:F31"/>
    <mergeCell ref="B25:C25"/>
    <mergeCell ref="A27:L27"/>
    <mergeCell ref="A28:L28"/>
    <mergeCell ref="A20:L20"/>
    <mergeCell ref="A21:L21"/>
    <mergeCell ref="A23:A24"/>
    <mergeCell ref="B23:C24"/>
    <mergeCell ref="D23:D24"/>
    <mergeCell ref="E23:E24"/>
    <mergeCell ref="F23:K23"/>
    <mergeCell ref="L23:L24"/>
    <mergeCell ref="A13:G13"/>
    <mergeCell ref="H13:L13"/>
    <mergeCell ref="A1:L1"/>
    <mergeCell ref="A2:L2"/>
    <mergeCell ref="A3:L3"/>
    <mergeCell ref="A4:L4"/>
    <mergeCell ref="A6:L6"/>
    <mergeCell ref="A7:L7"/>
    <mergeCell ref="A9:L9"/>
    <mergeCell ref="A11:G11"/>
    <mergeCell ref="H11:L11"/>
    <mergeCell ref="A12:G12"/>
    <mergeCell ref="H12:L12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ПАСПОРТ (прил.1 к МП)</vt:lpstr>
      <vt:lpstr>КП 1 (прил.2 к МП)</vt:lpstr>
      <vt:lpstr>КП 2 (прил.3 к МП)</vt:lpstr>
      <vt:lpstr>КП 2 (прил.3 к МП) </vt:lpstr>
      <vt:lpstr>ПАСПОРТ (прил.1 к МП) (2)</vt:lpstr>
      <vt:lpstr>КП 1 (прил.2 к МП) (2)</vt:lpstr>
      <vt:lpstr>КП 3 (прил.4 к МП)</vt:lpstr>
      <vt:lpstr>КП 4 это в 3 КП</vt:lpstr>
      <vt:lpstr>'ПАСПОРТ (прил.1 к МП)'!_edn1</vt:lpstr>
      <vt:lpstr>'ПАСПОРТ (прил.1 к МП) (2)'!_edn1</vt:lpstr>
      <vt:lpstr>'ПАСПОРТ (прил.1 к МП)'!_edn2</vt:lpstr>
      <vt:lpstr>'ПАСПОРТ (прил.1 к МП) (2)'!_edn2</vt:lpstr>
      <vt:lpstr>'ПАСПОРТ (прил.1 к МП)'!_ednref1</vt:lpstr>
      <vt:lpstr>'ПАСПОРТ (прил.1 к МП) (2)'!_ednref1</vt:lpstr>
      <vt:lpstr>'ПАСПОРТ (прил.1 к МП)'!_ednref2</vt:lpstr>
      <vt:lpstr>'ПАСПОРТ (прил.1 к МП) (2)'!_ednref2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2024-11-15T06:07:04Z</dcterms:modified>
</cp:coreProperties>
</file>